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200" windowHeight="7220" firstSheet="1" activeTab="1"/>
  </bookViews>
  <sheets>
    <sheet name="XXXXXXXX" sheetId="5" state="veryHidden" r:id="rId1"/>
    <sheet name="LGD CLT" sheetId="8" r:id="rId2"/>
    <sheet name="LGD VKT" sheetId="1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">#REF!</definedName>
    <definedName name="_2">#REF!</definedName>
    <definedName name="_Fill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>#REF!</definedName>
    <definedName name="_A65700" localSheetId="2">'[10]MTO REV.2(ARMOR)'!#REF!</definedName>
    <definedName name="_A65700">'[10]MTO REV.2(ARMOR)'!#REF!</definedName>
    <definedName name="_A65800" localSheetId="2">'[10]MTO REV.2(ARMOR)'!#REF!</definedName>
    <definedName name="_A65800">'[10]MTO REV.2(ARMOR)'!#REF!</definedName>
    <definedName name="_A66000" localSheetId="2">'[10]MTO REV.2(ARMOR)'!#REF!</definedName>
    <definedName name="_A66000">'[10]MTO REV.2(ARMOR)'!#REF!</definedName>
    <definedName name="_A67000" localSheetId="2">'[10]MTO REV.2(ARMOR)'!#REF!</definedName>
    <definedName name="_A67000">'[10]MTO REV.2(ARMOR)'!#REF!</definedName>
    <definedName name="_A68000" localSheetId="2">'[10]MTO REV.2(ARMOR)'!#REF!</definedName>
    <definedName name="_A68000">'[10]MTO REV.2(ARMOR)'!#REF!</definedName>
    <definedName name="_A70000" localSheetId="2">'[10]MTO REV.2(ARMOR)'!#REF!</definedName>
    <definedName name="_A70000">'[10]MTO REV.2(ARMOR)'!#REF!</definedName>
    <definedName name="_A75000" localSheetId="2">'[10]MTO REV.2(ARMOR)'!#REF!</definedName>
    <definedName name="_A75000">'[10]MTO REV.2(ARMOR)'!#REF!</definedName>
    <definedName name="_A85000" localSheetId="2">'[10]MTO REV.2(ARMOR)'!#REF!</definedName>
    <definedName name="_A85000">'[10]MTO REV.2(ARMOR)'!#REF!</definedName>
    <definedName name="AAA" localSheetId="2">'[12]MTL$-INTER'!#REF!</definedName>
    <definedName name="AAA">'[12]MTL$-INTER'!#REF!</definedName>
    <definedName name="BOQ">#REF!</definedName>
    <definedName name="BVCISUMMARY">#REF!</definedName>
    <definedName name="CABLE2">'[5]MTO REV.0'!$A$1:$Q$570</definedName>
    <definedName name="COMMON">#REF!</definedName>
    <definedName name="CON_EQP_COS">#REF!</definedName>
    <definedName name="_CON1">#REF!</definedName>
    <definedName name="_CON2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 localSheetId="2">#REF!</definedName>
    <definedName name="_xlnm.Database">#REF!</definedName>
    <definedName name="DataFilter" localSheetId="2">[1]!DataFilter</definedName>
    <definedName name="DataFilter">[1]!DataFilter</definedName>
    <definedName name="DataSort" localSheetId="2">[1]!DataSort</definedName>
    <definedName name="DataSort">[1]!DataSort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 localSheetId="2">[1]!GoBack</definedName>
    <definedName name="GoBack">[1]!GoBack</definedName>
    <definedName name="GPT_GROUNDING_PT" localSheetId="2">'[9]NEW-PANEL'!#REF!</definedName>
    <definedName name="GPT_GROUNDING_PT">'[9]NEW-PANEL'!#REF!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_NET2">#REF!</definedName>
    <definedName name="OTHER_PANEL" localSheetId="2">'[9]NEW-PANEL'!#REF!</definedName>
    <definedName name="OTHER_PANEL">'[9]NEW-PANEL'!#REF!</definedName>
    <definedName name="PL_指示燈___P.B.___REST_P.B._壓扣開關" localSheetId="2">'[9]NEW-PANEL'!#REF!</definedName>
    <definedName name="PL_指示燈___P.B.___REST_P.B._壓扣開關">'[9]NEW-PANEL'!#REF!</definedName>
    <definedName name="PM">[3]IBASE!$AH$16:$AV$110</definedName>
    <definedName name="_xlnm.Print_Area" localSheetId="0">#REF!</definedName>
    <definedName name="_xlnm.Print_Area">#REF!</definedName>
    <definedName name="PRINT_AREA_MI" localSheetId="2">#REF!</definedName>
    <definedName name="Print_Area_MI" localSheetId="0">[2]ESTI.!$A$1:$U$52</definedName>
    <definedName name="PRINT_AREA_MI">#REF!</definedName>
    <definedName name="_xlnm.Print_Titles" localSheetId="1">'LGD CLT'!$13:$14</definedName>
    <definedName name="_xlnm.Print_Titles" localSheetId="2">'LGD VKT'!$13:$14</definedName>
    <definedName name="_xlnm.Print_Titles" localSheetId="0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[3]IBASE!$AH$7:$AL$14</definedName>
    <definedName name="SORT">#REF!</definedName>
    <definedName name="SORT_AREA">'[2]DI-ESTI'!$A$8:$R$489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 localSheetId="2">'[9]NEW-PANEL'!#REF!</definedName>
    <definedName name="TRANSFORMER">'[9]NEW-PANEL'!#REF!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5621" fullCalcOnLoad="1"/>
</workbook>
</file>

<file path=xl/calcChain.xml><?xml version="1.0" encoding="utf-8"?>
<calcChain xmlns="http://schemas.openxmlformats.org/spreadsheetml/2006/main">
  <c r="B16" i="10" l="1"/>
  <c r="B17" i="10"/>
  <c r="C15" i="10"/>
  <c r="C13" i="10"/>
  <c r="J9" i="10"/>
  <c r="G9" i="10"/>
  <c r="C14" i="8"/>
  <c r="C15" i="8"/>
  <c r="J9" i="8"/>
  <c r="G9" i="8"/>
  <c r="B18" i="8"/>
  <c r="C13" i="8"/>
  <c r="C18" i="8"/>
  <c r="B20" i="8"/>
  <c r="B22" i="8"/>
  <c r="C20" i="8"/>
  <c r="C22" i="8"/>
  <c r="B23" i="8"/>
  <c r="B25" i="8"/>
  <c r="C23" i="8"/>
  <c r="B28" i="8"/>
  <c r="C25" i="8"/>
  <c r="B29" i="8"/>
  <c r="C28" i="8"/>
  <c r="C29" i="8"/>
  <c r="B31" i="8"/>
  <c r="B33" i="8"/>
  <c r="C31" i="8"/>
  <c r="B34" i="8"/>
  <c r="C33" i="8"/>
  <c r="B36" i="8"/>
  <c r="C34" i="8"/>
  <c r="C36" i="8"/>
  <c r="B37" i="8"/>
  <c r="C37" i="8"/>
  <c r="B40" i="8"/>
  <c r="C40" i="8"/>
  <c r="B43" i="8"/>
  <c r="C43" i="8"/>
  <c r="C17" i="10"/>
  <c r="B18" i="10"/>
  <c r="C16" i="10"/>
  <c r="B19" i="10"/>
  <c r="C18" i="10"/>
  <c r="C19" i="10"/>
  <c r="B20" i="10"/>
  <c r="B21" i="10"/>
  <c r="C20" i="10"/>
  <c r="C21" i="10"/>
  <c r="B22" i="10"/>
  <c r="B23" i="10"/>
  <c r="C22" i="10"/>
  <c r="C23" i="10"/>
  <c r="B24" i="10"/>
  <c r="B25" i="10"/>
  <c r="C24" i="10"/>
  <c r="C25" i="10"/>
  <c r="B26" i="10"/>
  <c r="B27" i="10"/>
  <c r="B28" i="10"/>
  <c r="C28" i="10"/>
  <c r="C26" i="10"/>
  <c r="C27" i="10"/>
  <c r="B29" i="10"/>
  <c r="C29" i="10"/>
  <c r="C14" i="10"/>
</calcChain>
</file>

<file path=xl/sharedStrings.xml><?xml version="1.0" encoding="utf-8"?>
<sst xmlns="http://schemas.openxmlformats.org/spreadsheetml/2006/main" count="134" uniqueCount="91">
  <si>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</si>
  <si>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</si>
  <si>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</si>
  <si>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</si>
  <si>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</si>
  <si>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</si>
  <si>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</si>
  <si>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</si>
  <si>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</si>
  <si>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</si>
  <si>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</si>
  <si>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</si>
  <si>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</si>
  <si>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Số tiết 
lý thuyết</t>
  </si>
  <si>
    <t>GIÁO VIÊN</t>
  </si>
  <si>
    <t xml:space="preserve"> (Ký và ghi rõ họ tên)</t>
  </si>
  <si>
    <t>LỊCH GIẢNG DẠY TRONG HỌC KỲ</t>
  </si>
  <si>
    <t>CỘNG HÒA XÃ HỘI CHỦ NGHĨA VIỆT NAM</t>
  </si>
  <si>
    <t>Độc Lập - Tự Do - Hạnh Phúc</t>
  </si>
  <si>
    <t xml:space="preserve">Lớp dạy: </t>
  </si>
  <si>
    <t xml:space="preserve">Năm học:  </t>
  </si>
  <si>
    <t xml:space="preserve">Học kỳ:   </t>
  </si>
  <si>
    <t xml:space="preserve">Số tiết thực hành: </t>
  </si>
  <si>
    <t>T.Tự tuần 
trong HK</t>
  </si>
  <si>
    <t xml:space="preserve">Khối lượng giảng dạy trong học kỳ   :                                     -          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</si>
  <si>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</si>
  <si>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</si>
  <si>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Số tiết 
thực hành</t>
  </si>
  <si>
    <t>TRƯỞNG BỘ MÔN</t>
  </si>
  <si>
    <t>------o0o------</t>
  </si>
  <si>
    <t>UBND THÀNH PHỐ HỒ CHÍ MINH</t>
  </si>
  <si>
    <t>TRƯỜNG CAO ĐẲNG LÝ TỰ TRỌNG TP.HCM</t>
  </si>
  <si>
    <r>
      <t xml:space="preserve">TÊN CHƯƠNG, ĐỀ MỤC, NỘI DUNG GIẢNG DẠY </t>
    </r>
    <r>
      <rPr>
        <b/>
        <i/>
        <sz val="13"/>
        <rFont val="Times New Roman"/>
        <family val="1"/>
        <charset val="163"/>
      </rPr>
      <t>(Phải ghi đầy đủ, cụ thể theo đúng chương trình qui định hiện hành )</t>
    </r>
  </si>
  <si>
    <t>Trần Đình Khải</t>
  </si>
  <si>
    <t>P.TRƯỞNG KHOA</t>
  </si>
  <si>
    <t>2019 - 2020</t>
  </si>
  <si>
    <t>Đến ngày:</t>
  </si>
  <si>
    <t>Số tiết lý thuyết :</t>
  </si>
  <si>
    <t xml:space="preserve">Từ ngày:
</t>
  </si>
  <si>
    <t>II</t>
  </si>
  <si>
    <t>Ngày      tháng     năm 2020</t>
  </si>
  <si>
    <t>Vũ Quang Khải</t>
  </si>
  <si>
    <t>Bài 1. Những khái niệm cơ bản (0,5t)</t>
  </si>
  <si>
    <t>Bài 2. Các tiên đề tĩnh học (0,5t)</t>
  </si>
  <si>
    <t>Bài 3. Liên kết và phản lực liên kết (1t)</t>
  </si>
  <si>
    <t>Kiểm tra (1t)</t>
  </si>
  <si>
    <r>
      <t xml:space="preserve">Học phần: </t>
    </r>
    <r>
      <rPr>
        <b/>
        <sz val="13"/>
        <rFont val="Times New Roman"/>
        <family val="1"/>
      </rPr>
      <t>CƠ LÝ THUYẾT</t>
    </r>
  </si>
  <si>
    <t>Bài 5. Véc tơ chính và mô men chính của hệ lực phẳng (1t)</t>
  </si>
  <si>
    <t>Bài 6. Thu gọn hệ lực phẳng (1t)</t>
  </si>
  <si>
    <t>Bài 4. Hệ quả (1t)</t>
  </si>
  <si>
    <t>Bài 7. Điều kiện cân bằng và các phương trình cân bằng (1t)</t>
  </si>
  <si>
    <t>Bài 7. Điều kiện cân bằng và các phương trình cân bằng (tt - 2t)</t>
  </si>
  <si>
    <t>Bài 8. Các bài toán ứng dụng (1t)</t>
  </si>
  <si>
    <t>Bài 10. Thu gọn hệ lực không gian (1t)</t>
  </si>
  <si>
    <t>Bài 11. Điều kiện cân bằng và phương trình cân bằng (0,5t)</t>
  </si>
  <si>
    <t>Bài 11. Điều kiện cân bằng và phương trình cân bằng (tt - 2t)</t>
  </si>
  <si>
    <t>Bài 11. Điều kiện cân bằng và phương trình cân bằng (tt - 1t)</t>
  </si>
  <si>
    <t>Bài 12. Khảo sát chuyển động của điểm bằng phương pháp giải tích (1t)</t>
  </si>
  <si>
    <t>Bài 13. Khảo sát chuyển động của điểm bằng phương pháp tự nhiên (1t)</t>
  </si>
  <si>
    <t>Bài 14. Một số chuyển động thường gặp (2t)</t>
  </si>
  <si>
    <t>Bài 16. Chuyển động quay quanh một trục cố định của vật rắn (tt - 2t)</t>
  </si>
  <si>
    <t>Bài 17. Khái niệm và định nghĩa các chuyển động (0,5t)</t>
  </si>
  <si>
    <t>Bài 19. Khái niệm và phương pháp nghiên cứu vật chuyển động song phẳng (0,5t)</t>
  </si>
  <si>
    <t>Bài 15. Chuyển động tịnh tiến (0,5t)</t>
  </si>
  <si>
    <t>Bài 16. Chuyển động quay quanh một trục cố định của vật rắn (1,5t)</t>
  </si>
  <si>
    <t>Bài 18. Định lý hợp vận tốc (0,5t)</t>
  </si>
  <si>
    <t>Bài 18. Định lý hợp vận tốc (tt - 1t)</t>
  </si>
  <si>
    <t>Bài 20. Khảo sát chuyển động song phẳng bằng phương pháp tịnh tiến và quay (0,5t)</t>
  </si>
  <si>
    <t>Bài 20. Khảo sát chuyển động song phẳng bằng phương pháp tịnh tiến và quay (tt - 0,5t)</t>
  </si>
  <si>
    <t>Bài 21. Khảo sát chuyển động song phẳng bằng phép quay quanh tâm vận tốc tức thời (1,5t)</t>
  </si>
  <si>
    <t>Bài 9. Véc tơ chính và mô men chính của hệ lực không gian (1t)</t>
  </si>
  <si>
    <t>Bài 9. Véc tơ chính và mô men chính của hệ lực không gian (tt - 0,5t)</t>
  </si>
  <si>
    <t>Hà Phước Tuấn</t>
  </si>
  <si>
    <t>18C1-CNÔ2,5,14</t>
  </si>
  <si>
    <r>
      <t xml:space="preserve">Họ và tên Giáo viên: </t>
    </r>
    <r>
      <rPr>
        <b/>
        <sz val="13"/>
        <rFont val="Times New Roman"/>
        <family val="1"/>
        <charset val="163"/>
      </rPr>
      <t>Hà Phước Tuấn</t>
    </r>
  </si>
  <si>
    <r>
      <t xml:space="preserve">Học phần: </t>
    </r>
    <r>
      <rPr>
        <b/>
        <sz val="13"/>
        <rFont val="Times New Roman"/>
        <family val="1"/>
      </rPr>
      <t>VẼ KỸ THUẬT</t>
    </r>
  </si>
  <si>
    <r>
      <t xml:space="preserve">Chương 1: Tiêu chuẩn trình bày bản vẽ kỹ thuật
</t>
    </r>
    <r>
      <rPr>
        <sz val="12"/>
        <rFont val="Times New Roman"/>
        <family val="1"/>
        <charset val="163"/>
      </rPr>
      <t>1.1 Vật liệu - Dụng cụ vẽ và cách sử dụng
1.2 Tiêu chuẩn nhà nước về bản vẽ</t>
    </r>
  </si>
  <si>
    <r>
      <t xml:space="preserve">Chương 1: Tiêu chuẩn trình bày bản vẽ kỹ thuật
</t>
    </r>
    <r>
      <rPr>
        <sz val="12"/>
        <rFont val="Times New Roman"/>
        <family val="1"/>
        <charset val="163"/>
      </rPr>
      <t>1.2 Tiêu chuẩn nhà nước về bản vẽ
1.3 Trình tự lập bản vẽ</t>
    </r>
  </si>
  <si>
    <r>
      <rPr>
        <b/>
        <sz val="13"/>
        <rFont val="Times New Roman"/>
        <family val="1"/>
        <charset val="163"/>
      </rPr>
      <t>Chương 2: Vẽ hình học</t>
    </r>
    <r>
      <rPr>
        <sz val="13"/>
        <rFont val="Times New Roman"/>
        <family val="1"/>
      </rPr>
      <t xml:space="preserve">
2.1 Dựng đường thẳng song song, đường thẳng vuông góc, dựng và chia góc
2.2 Chia đều đoạn thẳng, chia đều đường tròn</t>
    </r>
  </si>
  <si>
    <r>
      <rPr>
        <b/>
        <sz val="13"/>
        <rFont val="Times New Roman"/>
        <family val="1"/>
        <charset val="163"/>
      </rPr>
      <t>Chương 2: Vẽ hình học</t>
    </r>
    <r>
      <rPr>
        <sz val="13"/>
        <rFont val="Times New Roman"/>
        <family val="1"/>
      </rPr>
      <t xml:space="preserve">
2.3 Vẽ nối tiếp
2.4 Vẽ một số đường cong hình học</t>
    </r>
  </si>
  <si>
    <r>
      <rPr>
        <b/>
        <sz val="13"/>
        <rFont val="Times New Roman"/>
        <family val="1"/>
        <charset val="163"/>
      </rPr>
      <t>Chương 3: Hình chiếu vuông góc</t>
    </r>
    <r>
      <rPr>
        <sz val="13"/>
        <rFont val="Times New Roman"/>
        <family val="1"/>
      </rPr>
      <t xml:space="preserve">
3.1 Khái niệm về các phép chiếu
3.2 Hình chiếu của điểm
3.3 Hình chiếu của đường thẳng
3.4 Hình chiếu của mặt phẳng</t>
    </r>
  </si>
  <si>
    <r>
      <rPr>
        <b/>
        <sz val="13"/>
        <rFont val="Times New Roman"/>
        <family val="1"/>
        <charset val="163"/>
      </rPr>
      <t>Chương 3: Hình chiếu vuông góc</t>
    </r>
    <r>
      <rPr>
        <sz val="13"/>
        <rFont val="Times New Roman"/>
        <family val="1"/>
      </rPr>
      <t xml:space="preserve">
3.5 Hình chiếu của các khối hình học
3.6 Hình chiếu của vật thể đơn giản</t>
    </r>
  </si>
  <si>
    <r>
      <rPr>
        <b/>
        <sz val="13"/>
        <rFont val="Times New Roman"/>
        <family val="1"/>
        <charset val="163"/>
      </rPr>
      <t>Chương 4: Biểu diễu vật thể</t>
    </r>
    <r>
      <rPr>
        <sz val="13"/>
        <rFont val="Times New Roman"/>
        <family val="1"/>
      </rPr>
      <t xml:space="preserve">
4.1 Hình chiếu</t>
    </r>
  </si>
  <si>
    <r>
      <rPr>
        <b/>
        <sz val="13"/>
        <rFont val="Times New Roman"/>
        <family val="1"/>
        <charset val="163"/>
      </rPr>
      <t>Chương 4: Biểu diễu vật thể</t>
    </r>
    <r>
      <rPr>
        <sz val="13"/>
        <rFont val="Times New Roman"/>
        <family val="1"/>
      </rPr>
      <t xml:space="preserve">
4.2 Hình Cắt
4.3 Mặt cắt</t>
    </r>
  </si>
  <si>
    <r>
      <rPr>
        <b/>
        <sz val="13"/>
        <rFont val="Times New Roman"/>
        <family val="1"/>
        <charset val="163"/>
      </rPr>
      <t>Chương 4: Biểu diễu vật thể</t>
    </r>
    <r>
      <rPr>
        <sz val="13"/>
        <rFont val="Times New Roman"/>
        <family val="1"/>
      </rPr>
      <t xml:space="preserve">
4.4 Hình trích
4.5 Kiểm tra</t>
    </r>
  </si>
  <si>
    <r>
      <rPr>
        <b/>
        <sz val="13"/>
        <rFont val="Times New Roman"/>
        <family val="1"/>
        <charset val="163"/>
      </rPr>
      <t>Chương 5: Hình chiếu trục đo</t>
    </r>
    <r>
      <rPr>
        <sz val="13"/>
        <rFont val="Times New Roman"/>
        <family val="1"/>
      </rPr>
      <t xml:space="preserve">
5.1 Khái niệm về hình chiếu trục đo
5.2 Các loại hình chiếu trục đo</t>
    </r>
  </si>
  <si>
    <r>
      <rPr>
        <b/>
        <sz val="13"/>
        <rFont val="Times New Roman"/>
        <family val="1"/>
        <charset val="163"/>
      </rPr>
      <t>Chương 5: Hình chiếu trục đo</t>
    </r>
    <r>
      <rPr>
        <sz val="13"/>
        <rFont val="Times New Roman"/>
        <family val="1"/>
      </rPr>
      <t xml:space="preserve">
5.3 Cách dựng hình chiếu trục đo</t>
    </r>
  </si>
  <si>
    <r>
      <rPr>
        <b/>
        <sz val="13"/>
        <rFont val="Times New Roman"/>
        <family val="1"/>
        <charset val="163"/>
      </rPr>
      <t>Chương 5: Hình chiếu trục đo</t>
    </r>
    <r>
      <rPr>
        <sz val="13"/>
        <rFont val="Times New Roman"/>
        <family val="1"/>
      </rPr>
      <t xml:space="preserve">
5.3 Cách dựng hình chiếu trục đo
5.4 Kiểm tra</t>
    </r>
  </si>
  <si>
    <r>
      <rPr>
        <b/>
        <sz val="13"/>
        <rFont val="Times New Roman"/>
        <family val="1"/>
        <charset val="163"/>
      </rPr>
      <t>Chương 6: Vẽ quy ước các mối ghép cơ khí</t>
    </r>
    <r>
      <rPr>
        <sz val="13"/>
        <rFont val="Times New Roman"/>
        <family val="1"/>
      </rPr>
      <t xml:space="preserve">
6.1 Mối ghép ghép ren</t>
    </r>
  </si>
  <si>
    <r>
      <rPr>
        <b/>
        <sz val="13"/>
        <rFont val="Times New Roman"/>
        <family val="1"/>
        <charset val="163"/>
      </rPr>
      <t>Chương 6: Vẽ quy ước các mối ghép cơ khí</t>
    </r>
    <r>
      <rPr>
        <sz val="13"/>
        <rFont val="Times New Roman"/>
        <family val="1"/>
      </rPr>
      <t xml:space="preserve">
6.2 Mối ghép then, then hoa và chốt</t>
    </r>
  </si>
  <si>
    <r>
      <rPr>
        <b/>
        <sz val="13"/>
        <rFont val="Times New Roman"/>
        <family val="1"/>
        <charset val="163"/>
      </rPr>
      <t>Chương 6: Vẽ quy ước các mối ghép cơ khí</t>
    </r>
    <r>
      <rPr>
        <sz val="13"/>
        <rFont val="Times New Roman"/>
        <family val="1"/>
      </rPr>
      <t xml:space="preserve">
6.3 Mối ghép hàn, đinh tán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</si>
</sst>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5" formatCode="&quot;$&quot;#,##0_);[Red]\(&quot;$&quot;#,##0\)"/>
    <numFmt numFmtId="173" formatCode="_-* #,##0_-;\-* #,##0_-;_-* &quot;-&quot;_-;_-@_-"/>
    <numFmt numFmtId="174" formatCode="_-* #,##0.00_-;\-* #,##0.00_-;_-* &quot;-&quot;??_-;_-@_-"/>
    <numFmt numFmtId="175" formatCode="0.000%"/>
    <numFmt numFmtId="176" formatCode="_-&quot;$&quot;* #,##0_-;\-&quot;$&quot;* #,##0_-;_-&quot;$&quot;* &quot;-&quot;_-;_-@_-"/>
    <numFmt numFmtId="177" formatCode="_-&quot;$&quot;* #,##0.00_-;\-&quot;$&quot;* #,##0.00_-;_-&quot;$&quot;* &quot;-&quot;??_-;_-@_-"/>
    <numFmt numFmtId="178" formatCode="#\ ##0.00\ \ "/>
    <numFmt numFmtId="179" formatCode="\ \ 0\ \ \ \ \ "/>
    <numFmt numFmtId="180" formatCode="#\ ###\ ###\ ###\ \ \ \ \ \ \ \ "/>
    <numFmt numFmtId="181" formatCode="\$#,##0\ ;\(\$#,##0\)"/>
    <numFmt numFmtId="182" formatCode="&quot;\&quot;#,##0;[Red]&quot;\&quot;&quot;\&quot;\-#,##0"/>
    <numFmt numFmtId="183" formatCode="&quot;\&quot;#,##0.00;[Red]&quot;\&quot;&quot;\&quot;&quot;\&quot;&quot;\&quot;&quot;\&quot;&quot;\&quot;\-#,##0.00"/>
    <numFmt numFmtId="191" formatCode="General\ &quot;tiết&quot;"/>
    <numFmt numFmtId="192" formatCode="General\ &quot; tiết&quot;"/>
    <numFmt numFmtId="193" formatCode="dd/mm/yy;@"/>
  </numFmts>
  <fonts count="37">
    <font>
      <sz val="12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  <family val="2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u/>
      <sz val="13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b/>
      <sz val="18"/>
      <name val="Times New Roman"/>
      <family val="1"/>
    </font>
    <font>
      <b/>
      <i/>
      <sz val="13"/>
      <name val="Times New Roman"/>
      <family val="1"/>
      <charset val="163"/>
    </font>
    <font>
      <sz val="13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</font>
    <font>
      <sz val="13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8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1" fillId="0" borderId="0" applyFont="0" applyFill="0" applyBorder="0" applyAlignment="0" applyProtection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3" fillId="0" borderId="0"/>
    <xf numFmtId="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 applyNumberFormat="0" applyFont="0" applyFill="0" applyAlignment="0"/>
    <xf numFmtId="0" fontId="16" fillId="0" borderId="0"/>
    <xf numFmtId="0" fontId="1" fillId="0" borderId="3" applyNumberFormat="0" applyFont="0" applyFill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alignment vertical="center"/>
    </xf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180" fontId="11" fillId="0" borderId="0" applyFont="0" applyFill="0" applyBorder="0" applyAlignment="0" applyProtection="0"/>
    <xf numFmtId="175" fontId="12" fillId="0" borderId="0" applyFont="0" applyFill="0" applyBorder="0" applyAlignment="0" applyProtection="0"/>
    <xf numFmtId="17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3" fillId="0" borderId="0"/>
    <xf numFmtId="0" fontId="1" fillId="0" borderId="0"/>
    <xf numFmtId="0" fontId="6" fillId="0" borderId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0" fillId="0" borderId="0" applyFont="0" applyFill="0" applyBorder="0" applyAlignment="0" applyProtection="0"/>
  </cellStyleXfs>
  <cellXfs count="124">
    <xf numFmtId="0" fontId="0" fillId="0" borderId="0" xfId="0"/>
    <xf numFmtId="0" fontId="18" fillId="2" borderId="0" xfId="33" applyFont="1" applyFill="1"/>
    <xf numFmtId="0" fontId="1" fillId="0" borderId="0" xfId="33"/>
    <xf numFmtId="0" fontId="1" fillId="2" borderId="0" xfId="33" applyFill="1"/>
    <xf numFmtId="0" fontId="1" fillId="3" borderId="4" xfId="33" applyFill="1" applyBorder="1"/>
    <xf numFmtId="0" fontId="19" fillId="4" borderId="5" xfId="33" applyFont="1" applyFill="1" applyBorder="1" applyAlignment="1">
      <alignment horizontal="center"/>
    </xf>
    <xf numFmtId="0" fontId="20" fillId="5" borderId="6" xfId="33" applyFont="1" applyFill="1" applyBorder="1" applyAlignment="1">
      <alignment horizontal="center"/>
    </xf>
    <xf numFmtId="0" fontId="19" fillId="4" borderId="6" xfId="33" applyFont="1" applyFill="1" applyBorder="1" applyAlignment="1">
      <alignment horizontal="center"/>
    </xf>
    <xf numFmtId="0" fontId="19" fillId="4" borderId="7" xfId="33" applyFont="1" applyFill="1" applyBorder="1" applyAlignment="1">
      <alignment horizontal="center"/>
    </xf>
    <xf numFmtId="0" fontId="1" fillId="3" borderId="8" xfId="33" applyFill="1" applyBorder="1"/>
    <xf numFmtId="0" fontId="1" fillId="3" borderId="9" xfId="33" applyFill="1" applyBorder="1"/>
    <xf numFmtId="0" fontId="0" fillId="0" borderId="0" xfId="0" applyProtection="1">
      <protection locked="0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16" fillId="0" borderId="0" xfId="0" applyFont="1" applyAlignme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6" fillId="0" borderId="0" xfId="0" applyFont="1"/>
    <xf numFmtId="0" fontId="24" fillId="0" borderId="0" xfId="0" applyFont="1" applyAlignment="1">
      <alignment horizontal="center" vertical="center"/>
    </xf>
    <xf numFmtId="0" fontId="21" fillId="0" borderId="0" xfId="0" applyFont="1"/>
    <xf numFmtId="0" fontId="22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left" vertical="center" indent="5"/>
    </xf>
    <xf numFmtId="0" fontId="26" fillId="0" borderId="0" xfId="0" applyFont="1" applyAlignment="1">
      <alignment horizontal="center"/>
    </xf>
    <xf numFmtId="0" fontId="26" fillId="0" borderId="0" xfId="0" applyFont="1" applyAlignment="1"/>
    <xf numFmtId="0" fontId="21" fillId="0" borderId="0" xfId="0" applyFont="1" applyAlignment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left" vertical="center" indent="1"/>
    </xf>
    <xf numFmtId="0" fontId="21" fillId="0" borderId="0" xfId="0" applyFont="1" applyAlignment="1">
      <alignment horizontal="left" indent="5"/>
    </xf>
    <xf numFmtId="191" fontId="25" fillId="0" borderId="0" xfId="0" applyNumberFormat="1" applyFont="1" applyBorder="1" applyAlignment="1">
      <alignment horizontal="center" vertical="center"/>
    </xf>
    <xf numFmtId="191" fontId="25" fillId="0" borderId="0" xfId="0" applyNumberFormat="1" applyFont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/>
    <xf numFmtId="0" fontId="34" fillId="0" borderId="0" xfId="0" applyFont="1"/>
    <xf numFmtId="0" fontId="34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/>
    </xf>
    <xf numFmtId="0" fontId="26" fillId="0" borderId="0" xfId="0" applyFont="1" applyAlignment="1">
      <alignment vertical="center"/>
    </xf>
    <xf numFmtId="0" fontId="26" fillId="0" borderId="0" xfId="0" applyFont="1"/>
    <xf numFmtId="0" fontId="29" fillId="0" borderId="10" xfId="0" applyFont="1" applyBorder="1" applyAlignment="1">
      <alignment horizontal="right" vertical="center" wrapText="1"/>
    </xf>
    <xf numFmtId="0" fontId="21" fillId="0" borderId="0" xfId="0" applyFont="1" applyAlignment="1">
      <alignment horizontal="right" indent="1"/>
    </xf>
    <xf numFmtId="0" fontId="21" fillId="0" borderId="0" xfId="0" applyFont="1" applyBorder="1" applyAlignment="1">
      <alignment horizontal="right" vertical="center" indent="1"/>
    </xf>
    <xf numFmtId="0" fontId="29" fillId="0" borderId="11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vertical="center"/>
    </xf>
    <xf numFmtId="193" fontId="16" fillId="0" borderId="0" xfId="0" applyNumberFormat="1" applyFont="1" applyBorder="1" applyAlignment="1">
      <alignment horizontal="center"/>
    </xf>
    <xf numFmtId="0" fontId="16" fillId="0" borderId="0" xfId="0" applyFont="1" applyBorder="1"/>
    <xf numFmtId="0" fontId="34" fillId="0" borderId="0" xfId="0" applyFont="1" applyBorder="1"/>
    <xf numFmtId="0" fontId="33" fillId="0" borderId="0" xfId="0" applyFont="1" applyBorder="1"/>
    <xf numFmtId="193" fontId="16" fillId="0" borderId="11" xfId="0" applyNumberFormat="1" applyFont="1" applyBorder="1" applyAlignment="1">
      <alignment horizontal="center" vertical="center"/>
    </xf>
    <xf numFmtId="193" fontId="16" fillId="0" borderId="12" xfId="0" applyNumberFormat="1" applyFont="1" applyBorder="1" applyAlignment="1">
      <alignment horizontal="center" vertical="center"/>
    </xf>
    <xf numFmtId="14" fontId="29" fillId="0" borderId="12" xfId="0" applyNumberFormat="1" applyFont="1" applyBorder="1" applyAlignment="1">
      <alignment horizontal="left" vertical="center" wrapText="1"/>
    </xf>
    <xf numFmtId="14" fontId="29" fillId="0" borderId="13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29" fillId="0" borderId="22" xfId="0" applyFont="1" applyBorder="1" applyAlignment="1">
      <alignment horizontal="right" vertical="center"/>
    </xf>
    <xf numFmtId="14" fontId="29" fillId="0" borderId="22" xfId="0" applyNumberFormat="1" applyFont="1" applyBorder="1" applyAlignment="1">
      <alignment horizontal="left" vertical="center" wrapText="1"/>
    </xf>
    <xf numFmtId="0" fontId="29" fillId="0" borderId="22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center" vertical="center"/>
    </xf>
    <xf numFmtId="193" fontId="16" fillId="0" borderId="22" xfId="0" applyNumberFormat="1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21" fillId="0" borderId="22" xfId="0" applyFont="1" applyBorder="1" applyAlignment="1">
      <alignment vertical="center"/>
    </xf>
    <xf numFmtId="193" fontId="16" fillId="0" borderId="11" xfId="0" applyNumberFormat="1" applyFont="1" applyBorder="1" applyAlignment="1">
      <alignment horizontal="center" vertical="center"/>
    </xf>
    <xf numFmtId="193" fontId="16" fillId="0" borderId="10" xfId="0" applyNumberFormat="1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193" fontId="16" fillId="0" borderId="12" xfId="0" applyNumberFormat="1" applyFont="1" applyBorder="1" applyAlignment="1">
      <alignment horizontal="center" vertical="center"/>
    </xf>
    <xf numFmtId="193" fontId="16" fillId="0" borderId="20" xfId="0" applyNumberFormat="1" applyFont="1" applyBorder="1" applyAlignment="1">
      <alignment horizontal="center" vertical="center"/>
    </xf>
    <xf numFmtId="193" fontId="16" fillId="0" borderId="13" xfId="0" applyNumberFormat="1" applyFont="1" applyBorder="1" applyAlignment="1">
      <alignment horizontal="center" vertical="center"/>
    </xf>
    <xf numFmtId="193" fontId="16" fillId="0" borderId="21" xfId="0" applyNumberFormat="1" applyFont="1" applyBorder="1" applyAlignment="1">
      <alignment horizontal="center" vertical="center"/>
    </xf>
    <xf numFmtId="0" fontId="21" fillId="0" borderId="14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/>
    <xf numFmtId="0" fontId="21" fillId="0" borderId="15" xfId="0" applyFont="1" applyFill="1" applyBorder="1" applyAlignment="1"/>
    <xf numFmtId="0" fontId="21" fillId="0" borderId="14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5" xfId="0" applyFont="1" applyFill="1" applyBorder="1" applyAlignment="1">
      <alignment horizontal="left" vertical="center" wrapText="1"/>
    </xf>
    <xf numFmtId="0" fontId="21" fillId="0" borderId="2" xfId="0" applyFont="1" applyFill="1" applyBorder="1" applyAlignment="1">
      <alignment wrapText="1"/>
    </xf>
    <xf numFmtId="0" fontId="21" fillId="0" borderId="15" xfId="0" applyFont="1" applyFill="1" applyBorder="1" applyAlignment="1">
      <alignment wrapText="1"/>
    </xf>
    <xf numFmtId="0" fontId="32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16" fillId="0" borderId="0" xfId="0" applyFont="1" applyAlignment="1"/>
    <xf numFmtId="0" fontId="27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29" fillId="0" borderId="17" xfId="0" applyFont="1" applyBorder="1" applyAlignment="1">
      <alignment vertical="center"/>
    </xf>
    <xf numFmtId="0" fontId="29" fillId="0" borderId="12" xfId="0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9" fillId="0" borderId="18" xfId="0" applyFont="1" applyBorder="1" applyAlignment="1">
      <alignment vertical="center"/>
    </xf>
    <xf numFmtId="0" fontId="29" fillId="0" borderId="13" xfId="0" applyFont="1" applyBorder="1" applyAlignment="1">
      <alignment vertical="center"/>
    </xf>
    <xf numFmtId="192" fontId="25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92" fontId="25" fillId="0" borderId="0" xfId="0" applyNumberFormat="1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29" fillId="0" borderId="22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>
      <alignment horizontal="left" vertical="center" wrapText="1"/>
    </xf>
    <xf numFmtId="0" fontId="21" fillId="0" borderId="22" xfId="0" applyFont="1" applyFill="1" applyBorder="1" applyAlignment="1"/>
    <xf numFmtId="0" fontId="32" fillId="0" borderId="14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15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29" fillId="0" borderId="22" xfId="0" applyFont="1" applyBorder="1" applyAlignment="1">
      <alignment horizontal="center" vertical="center" wrapText="1"/>
    </xf>
    <xf numFmtId="0" fontId="29" fillId="0" borderId="22" xfId="0" applyFont="1" applyBorder="1" applyAlignment="1">
      <alignment horizontal="center" vertical="center"/>
    </xf>
    <xf numFmtId="0" fontId="29" fillId="0" borderId="22" xfId="0" applyFont="1" applyBorder="1" applyAlignment="1">
      <alignment vertical="center"/>
    </xf>
  </cellXfs>
  <cellStyles count="40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Normal 2" xfId="17"/>
    <cellStyle name="Total" xfId="18" builtinId="25" customBuiltin="1"/>
    <cellStyle name=" [0.00]_ Att. 1- Cover" xfId="19"/>
    <cellStyle name="_ Att. 1- Cover" xfId="20"/>
    <cellStyle name="?_ Att. 1- Cover" xfId="21"/>
    <cellStyle name="똿뗦먛귟 [0.00]_PRODUCT DETAIL Q1" xfId="22"/>
    <cellStyle name="똿뗦먛귟_PRODUCT DETAIL Q1" xfId="23"/>
    <cellStyle name="믅됞 [0.00]_PRODUCT DETAIL Q1" xfId="24"/>
    <cellStyle name="믅됞_PRODUCT DETAIL Q1" xfId="25"/>
    <cellStyle name="백분율_95" xfId="26"/>
    <cellStyle name="뷭?_BOOKSHIP" xfId="27"/>
    <cellStyle name="콤마 [0]_1202" xfId="28"/>
    <cellStyle name="콤마_1202" xfId="29"/>
    <cellStyle name="통화 [0]_1202" xfId="30"/>
    <cellStyle name="통화_1202" xfId="31"/>
    <cellStyle name="표준_(정보부문)월별인원계획" xfId="32"/>
    <cellStyle name="표준_kc-elec system check list" xfId="33"/>
    <cellStyle name="一般_00Q3902REV.1" xfId="34"/>
    <cellStyle name="千分位[0]_00Q3902REV.1" xfId="35"/>
    <cellStyle name="千分位_00Q3902REV.1" xfId="36"/>
    <cellStyle name="貨幣 [0]_00Q3902REV.1" xfId="37"/>
    <cellStyle name="貨幣[0]_BRE" xfId="38"/>
    <cellStyle name="貨幣_00Q3902REV.1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ng\c\Dung%20Quat\Nhom%20GC\New%20Folder\My%20Documents\3533\98Q\3533\Q\98Q294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98Q2943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3533\Q\Book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8Q\98Q301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MATERIAL\&#33457;&#360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1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TH"/>
      <sheetName val="CD1"/>
      <sheetName val=" NL (2)"/>
      <sheetName val="CDTHCT"/>
      <sheetName val="CDTHCT (3)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binh do"/>
      <sheetName val="cot lieu"/>
      <sheetName val="van khuon"/>
      <sheetName val="CT BT"/>
      <sheetName val="lay mau"/>
      <sheetName val="mat ngoai goi"/>
      <sheetName val="coc tram-b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116(300)"/>
      <sheetName val="116(200)"/>
      <sheetName val="116(150)"/>
      <sheetName val="00000000"/>
      <sheetName val="MD"/>
      <sheetName val="ND"/>
      <sheetName val="CONG"/>
      <sheetName val="DGCT"/>
      <sheetName val="BC_KKTSCD"/>
      <sheetName val="Chitiet"/>
      <sheetName val="Sheet2 (2)"/>
      <sheetName val="Mau_BC_KKTSCD"/>
      <sheetName val="Chi tiet - Dv lap"/>
      <sheetName val="TH KHTC"/>
      <sheetName val="000"/>
      <sheetName val="Dong Dau"/>
      <sheetName val="Dong Dau (2)"/>
      <sheetName val="Sau dong"/>
      <sheetName val="Ma xa"/>
      <sheetName val="My dinh"/>
      <sheetName val="Tong cong"/>
      <sheetName val="KH 2003 (moi max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DT"/>
      <sheetName val="THND"/>
      <sheetName val="klcong"/>
      <sheetName val="THMD"/>
      <sheetName val="Phtro1"/>
      <sheetName val="DTKS1"/>
      <sheetName val="CT1m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hart2"/>
      <sheetName val="TM"/>
      <sheetName val="Bia"/>
      <sheetName val="BU-gian"/>
      <sheetName val="Bu-Ha"/>
      <sheetName val="PTVT"/>
      <sheetName val="Gia DAN"/>
      <sheetName val="Dan"/>
      <sheetName val="Cuoc"/>
      <sheetName val="Bugia"/>
      <sheetName val="KL57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VL"/>
      <sheetName val="CTXD"/>
      <sheetName val=".."/>
      <sheetName val="CTDN"/>
      <sheetName val="san vuon"/>
      <sheetName val="khu phu tro"/>
      <sheetName val="Phu luc"/>
      <sheetName val="Gia trÞ"/>
      <sheetName val="KH12"/>
      <sheetName val="CN12"/>
      <sheetName val="HD12"/>
      <sheetName val="KH1"/>
      <sheetName val="Thuyet minh"/>
      <sheetName val="CQ-HQ"/>
      <sheetName val="be tong"/>
      <sheetName val="Thep"/>
      <sheetName val="Tong hop thep"/>
      <sheetName val="CT Duong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hep "/>
      <sheetName val="Chi tiet Khoi luong"/>
      <sheetName val="TH khoi luong"/>
      <sheetName val="Chiet tinh vat lieu "/>
      <sheetName val="TH KL VL"/>
      <sheetName val="phan tich DG"/>
      <sheetName val="gia vat lieu"/>
      <sheetName val="gia xe may"/>
      <sheetName val="gia nhan cong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ong Q2"/>
      <sheetName val="T.U luong Q1"/>
      <sheetName val="T.U luong Q2"/>
      <sheetName val="T.U luong Q3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tscd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HIT"/>
      <sheetName val="THXH"/>
      <sheetName val="BHXH"/>
      <sheetName val="Quyet toan"/>
      <sheetName val="Thu hoi"/>
      <sheetName val="Lai vay"/>
      <sheetName val="Tien vay"/>
      <sheetName val="Cong no"/>
      <sheetName val="Cop pha"/>
      <sheetName val="20000000"/>
      <sheetName val="00000001"/>
      <sheetName val="00000002"/>
      <sheetName val="00000003"/>
      <sheetName val="00000004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KM"/>
      <sheetName val="KHOANMUC"/>
      <sheetName val="CPQL"/>
      <sheetName val="SANLUONG"/>
      <sheetName val="SSCP-SL"/>
      <sheetName val="CPSX"/>
      <sheetName val="KQKD"/>
      <sheetName val="CDSL (2)"/>
      <sheetName val="sent to"/>
      <sheetName val="PACK"/>
      <sheetName val="INV"/>
      <sheetName val="TK-XUAT"/>
      <sheetName val="TK-NHAP"/>
      <sheetName val="DT 1"/>
      <sheetName val="DT 2"/>
      <sheetName val="DT 3"/>
      <sheetName val="SP"/>
      <sheetName val="NPL"/>
      <sheetName val="N"/>
      <sheetName val="X"/>
      <sheetName val="cong bien t10"/>
      <sheetName val="luong t9 "/>
      <sheetName val="bb t9"/>
      <sheetName val="XETT10-03"/>
      <sheetName val="bxet"/>
      <sheetName val="CT xa"/>
      <sheetName val="TLGC"/>
      <sheetName val="BL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PXuat"/>
      <sheetName val="THVT.T5"/>
    </sheetNames>
    <definedNames>
      <definedName name="DataFilter"/>
      <definedName name="DataSort"/>
      <definedName name="GoBack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0B"/>
      <sheetName val="BM0A"/>
      <sheetName val="REQ PAGE CABLE"/>
      <sheetName val="STAHL (2)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DUIT"/>
      <sheetName val="CABLE TRAY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ctional Evaluation REV.1"/>
      <sheetName val="4.1 (2)"/>
      <sheetName val="4.2"/>
      <sheetName val="4.3"/>
      <sheetName val="4.4"/>
      <sheetName val="4.5"/>
      <sheetName val="4.6"/>
      <sheetName val="4.7"/>
      <sheetName val="4.8"/>
      <sheetName val="4.9"/>
      <sheetName val="ELECTRICAL MTO REV.1"/>
      <sheetName val="ELECTRICAL MTO REV.0"/>
      <sheetName val="4.1"/>
      <sheetName val="BULK"/>
      <sheetName val="PA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月"/>
      <sheetName val="8 月"/>
      <sheetName val="LSN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41"/>
  <sheetViews>
    <sheetView workbookViewId="0">
      <selection activeCell="C1" sqref="C1"/>
    </sheetView>
  </sheetViews>
  <sheetFormatPr defaultColWidth="7" defaultRowHeight="12.5"/>
  <cols>
    <col min="1" max="1" width="22.921875" style="2" customWidth="1"/>
    <col min="2" max="2" width="1" style="2" customWidth="1"/>
    <col min="3" max="3" width="24.69140625" style="2" customWidth="1"/>
    <col min="4" max="16384" width="7" style="2"/>
  </cols>
  <sheetData>
    <row r="1" spans="1:3" ht="15.5">
      <c r="A1" s="1" t="s">
        <v>0</v>
      </c>
      <c r="C1" s="11"/>
    </row>
    <row r="2" spans="1:3" ht="13.5" thickBot="1">
      <c r="A2" s="1" t="s">
        <v>1</v>
      </c>
    </row>
    <row r="3" spans="1:3" ht="13" thickBot="1">
      <c r="A3" s="3" t="s">
        <v>2</v>
      </c>
      <c r="C3" s="4" t="s">
        <v>3</v>
      </c>
    </row>
    <row r="4" spans="1:3" ht="15.5">
      <c r="A4" s="3" t="e">
        <v>#N/A</v>
      </c>
      <c r="C4" s="11"/>
    </row>
    <row r="5" spans="1:3" ht="15.5">
      <c r="C5" s="11"/>
    </row>
    <row r="6" spans="1:3" ht="16" thickBot="1">
      <c r="C6" s="11"/>
    </row>
    <row r="7" spans="1:3" ht="15.5">
      <c r="A7" s="5" t="s">
        <v>4</v>
      </c>
      <c r="C7" s="11"/>
    </row>
    <row r="8" spans="1:3" ht="15.5">
      <c r="A8" s="6" t="s">
        <v>5</v>
      </c>
      <c r="C8" s="11"/>
    </row>
    <row r="9" spans="1:3" ht="15.5">
      <c r="A9" s="7" t="s">
        <v>6</v>
      </c>
      <c r="C9" s="11"/>
    </row>
    <row r="10" spans="1:3" ht="15.5">
      <c r="A10" s="6" t="s">
        <v>7</v>
      </c>
      <c r="C10" s="11"/>
    </row>
    <row r="11" spans="1:3" ht="16" thickBot="1">
      <c r="A11" s="8" t="s">
        <v>8</v>
      </c>
      <c r="C11" s="11"/>
    </row>
    <row r="12" spans="1:3" ht="15.5">
      <c r="C12" s="11"/>
    </row>
    <row r="13" spans="1:3" ht="16" thickBot="1">
      <c r="C13" s="11"/>
    </row>
    <row r="14" spans="1:3" ht="16" thickBot="1">
      <c r="A14" s="4" t="s">
        <v>9</v>
      </c>
      <c r="C14" s="11"/>
    </row>
    <row r="15" spans="1:3" ht="15.5">
      <c r="A15" s="11"/>
    </row>
    <row r="16" spans="1:3" ht="16" thickBot="1">
      <c r="A16" s="11"/>
    </row>
    <row r="17" spans="1:3" ht="16" thickBot="1">
      <c r="A17" s="11"/>
      <c r="C17" s="4" t="s">
        <v>10</v>
      </c>
    </row>
    <row r="18" spans="1:3" ht="15.5">
      <c r="C18" s="11"/>
    </row>
    <row r="19" spans="1:3" ht="15.5">
      <c r="C19" s="11"/>
    </row>
    <row r="20" spans="1:3" ht="15.5">
      <c r="A20" s="9" t="s">
        <v>11</v>
      </c>
      <c r="C20" s="11"/>
    </row>
    <row r="21" spans="1:3" ht="15.5">
      <c r="A21" s="11"/>
      <c r="C21" s="11"/>
    </row>
    <row r="22" spans="1:3" ht="15.5">
      <c r="A22" s="11"/>
      <c r="C22" s="11"/>
    </row>
    <row r="23" spans="1:3" ht="15.5">
      <c r="A23" s="11"/>
      <c r="C23" s="11"/>
    </row>
    <row r="24" spans="1:3" ht="15.5">
      <c r="A24" s="11"/>
    </row>
    <row r="25" spans="1:3" ht="15.5">
      <c r="A25" s="11"/>
    </row>
    <row r="26" spans="1:3" ht="16" thickBot="1">
      <c r="A26" s="11"/>
      <c r="C26" s="10" t="s">
        <v>12</v>
      </c>
    </row>
    <row r="27" spans="1:3" ht="15.5">
      <c r="A27" s="11"/>
      <c r="C27" s="11"/>
    </row>
    <row r="28" spans="1:3" ht="15.5">
      <c r="A28" s="11"/>
      <c r="C28" s="11"/>
    </row>
    <row r="29" spans="1:3" ht="15.5">
      <c r="A29" s="11"/>
      <c r="C29" s="11"/>
    </row>
    <row r="30" spans="1:3" ht="15.5">
      <c r="A30" s="11"/>
      <c r="C30" s="11"/>
    </row>
    <row r="31" spans="1:3" ht="15.5">
      <c r="A31" s="11"/>
      <c r="C31" s="11"/>
    </row>
    <row r="32" spans="1:3" ht="15.5">
      <c r="A32" s="11"/>
      <c r="C32" s="11"/>
    </row>
    <row r="33" spans="1:3" ht="15.5">
      <c r="A33" s="11"/>
      <c r="C33" s="11"/>
    </row>
    <row r="34" spans="1:3" ht="15.5">
      <c r="A34" s="11"/>
      <c r="C34" s="11"/>
    </row>
    <row r="35" spans="1:3" ht="15.5">
      <c r="A35" s="11"/>
      <c r="C35" s="11"/>
    </row>
    <row r="36" spans="1:3" ht="15.5">
      <c r="A36" s="11"/>
      <c r="C36" s="11"/>
    </row>
    <row r="37" spans="1:3" ht="15.5">
      <c r="A37" s="11"/>
    </row>
    <row r="38" spans="1:3" ht="15.5">
      <c r="A38" s="11"/>
    </row>
    <row r="39" spans="1:3" ht="15.5">
      <c r="A39" s="11"/>
      <c r="C39" s="11"/>
    </row>
    <row r="40" spans="1:3" ht="15.5">
      <c r="A40" s="11"/>
      <c r="C40" s="11"/>
    </row>
    <row r="41" spans="1:3" ht="15.5">
      <c r="A41" s="11"/>
      <c r="C41" s="11"/>
    </row>
  </sheetData>
  <sheetProtection password="8863" sheet="1" objects="1"/>
  <phoneticPr fontId="1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tabSelected="1" view="pageBreakPreview" zoomScale="60" zoomScaleNormal="93" workbookViewId="0">
      <selection activeCell="F22" sqref="F22:O22"/>
    </sheetView>
  </sheetViews>
  <sheetFormatPr defaultColWidth="9" defaultRowHeight="15.5"/>
  <cols>
    <col min="1" max="1" width="11" style="20" customWidth="1"/>
    <col min="2" max="2" width="13.921875" style="20" customWidth="1"/>
    <col min="3" max="3" width="14.69140625" style="20" customWidth="1"/>
    <col min="4" max="5" width="10.23046875" style="20" customWidth="1"/>
    <col min="6" max="6" width="7.921875" style="20" customWidth="1"/>
    <col min="7" max="7" width="9" style="20"/>
    <col min="8" max="8" width="16.69140625" style="20" customWidth="1"/>
    <col min="9" max="9" width="5.69140625" style="20" customWidth="1"/>
    <col min="10" max="10" width="6.3046875" style="20" customWidth="1"/>
    <col min="11" max="11" width="4.3046875" style="20" customWidth="1"/>
    <col min="12" max="12" width="3.3046875" style="20" customWidth="1"/>
    <col min="13" max="13" width="2.765625" style="20" customWidth="1"/>
    <col min="14" max="14" width="2.69140625" style="20" customWidth="1"/>
    <col min="15" max="15" width="12" style="20" customWidth="1"/>
    <col min="16" max="16384" width="9" style="20"/>
  </cols>
  <sheetData>
    <row r="1" spans="1:19" s="22" customFormat="1" ht="17.149999999999999" customHeight="1">
      <c r="C1" s="25" t="s">
        <v>30</v>
      </c>
      <c r="D1" s="15"/>
      <c r="E1" s="15"/>
      <c r="F1" s="15"/>
      <c r="G1" s="15"/>
      <c r="I1" s="27" t="s">
        <v>17</v>
      </c>
      <c r="J1" s="28"/>
      <c r="K1" s="28"/>
      <c r="L1" s="28"/>
      <c r="M1" s="28"/>
      <c r="N1" s="28"/>
      <c r="O1" s="29"/>
    </row>
    <row r="2" spans="1:19" s="22" customFormat="1" ht="17.149999999999999" customHeight="1">
      <c r="C2" s="27" t="s">
        <v>31</v>
      </c>
      <c r="D2" s="30"/>
      <c r="E2" s="15"/>
      <c r="F2" s="15"/>
      <c r="G2" s="15"/>
      <c r="I2" s="27" t="s">
        <v>18</v>
      </c>
      <c r="J2" s="28"/>
      <c r="K2" s="28"/>
      <c r="L2" s="28"/>
      <c r="M2" s="28"/>
      <c r="N2" s="28"/>
    </row>
    <row r="3" spans="1:19" ht="12" customHeight="1">
      <c r="A3" s="17"/>
      <c r="B3" s="17"/>
      <c r="C3" s="17" t="s">
        <v>29</v>
      </c>
      <c r="D3" s="21"/>
      <c r="E3" s="19"/>
      <c r="F3" s="19"/>
      <c r="G3" s="19"/>
      <c r="H3" s="89" t="s">
        <v>29</v>
      </c>
      <c r="I3" s="89"/>
      <c r="J3" s="89"/>
      <c r="K3" s="89"/>
      <c r="L3" s="89"/>
      <c r="M3" s="89"/>
      <c r="N3" s="89"/>
    </row>
    <row r="4" spans="1:19" ht="6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9" ht="20.25" customHeight="1">
      <c r="A5" s="92" t="s">
        <v>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9" ht="7.5" customHeight="1">
      <c r="A6" s="13"/>
      <c r="B6" s="13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9" ht="16.5" customHeight="1">
      <c r="A7" s="26" t="s">
        <v>74</v>
      </c>
      <c r="C7" s="12"/>
      <c r="D7" s="93"/>
      <c r="E7" s="94"/>
      <c r="F7" s="94"/>
      <c r="G7" s="94"/>
      <c r="H7" s="31" t="s">
        <v>46</v>
      </c>
      <c r="I7" s="49"/>
      <c r="J7" s="49"/>
      <c r="K7" s="49"/>
      <c r="L7" s="49"/>
      <c r="M7" s="49"/>
      <c r="N7" s="49"/>
      <c r="O7" s="49"/>
      <c r="P7" s="13"/>
    </row>
    <row r="8" spans="1:19" ht="15" customHeight="1">
      <c r="A8" s="26" t="s">
        <v>21</v>
      </c>
      <c r="B8" s="13"/>
      <c r="C8" s="35" t="s">
        <v>39</v>
      </c>
      <c r="E8" s="13" t="s">
        <v>20</v>
      </c>
      <c r="F8" s="104" t="s">
        <v>35</v>
      </c>
      <c r="G8" s="104"/>
      <c r="H8" s="31" t="s">
        <v>19</v>
      </c>
      <c r="I8" s="93" t="s">
        <v>73</v>
      </c>
      <c r="J8" s="93"/>
      <c r="K8" s="93"/>
      <c r="L8" s="93"/>
      <c r="M8" s="93"/>
      <c r="N8" s="93"/>
      <c r="O8" s="93"/>
    </row>
    <row r="9" spans="1:19" ht="13.5" customHeight="1">
      <c r="A9" s="26" t="s">
        <v>24</v>
      </c>
      <c r="B9" s="13"/>
      <c r="C9" s="13"/>
      <c r="D9" s="13"/>
      <c r="E9" s="13" t="s">
        <v>22</v>
      </c>
      <c r="F9" s="13"/>
      <c r="G9" s="33">
        <f>SUM(D15:D45)</f>
        <v>0</v>
      </c>
      <c r="I9" s="47" t="s">
        <v>37</v>
      </c>
      <c r="J9" s="103">
        <f>SUM(E15:E45)</f>
        <v>30</v>
      </c>
      <c r="K9" s="103"/>
      <c r="L9" s="17"/>
      <c r="M9" s="17"/>
      <c r="N9" s="17"/>
      <c r="O9" s="17"/>
    </row>
    <row r="10" spans="1:19" ht="15.75" customHeight="1">
      <c r="A10" s="32" t="s">
        <v>25</v>
      </c>
      <c r="B10" s="29"/>
      <c r="C10" s="29"/>
      <c r="D10" s="29"/>
      <c r="E10" s="29" t="s">
        <v>22</v>
      </c>
      <c r="F10" s="29"/>
      <c r="G10" s="34">
        <v>0</v>
      </c>
      <c r="I10" s="46" t="s">
        <v>37</v>
      </c>
      <c r="J10" s="105">
        <v>0</v>
      </c>
      <c r="K10" s="105"/>
      <c r="L10" s="17"/>
      <c r="M10" s="17"/>
      <c r="N10" s="17"/>
      <c r="O10" s="17"/>
    </row>
    <row r="11" spans="1:19" s="40" customFormat="1" ht="16.5" customHeight="1">
      <c r="A11" s="106" t="s">
        <v>26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9" ht="7.5" customHeight="1">
      <c r="A12" s="14"/>
      <c r="B12" s="16"/>
      <c r="C12" s="16"/>
      <c r="D12" s="16"/>
      <c r="E12" s="16"/>
      <c r="F12" s="16"/>
      <c r="G12" s="16"/>
      <c r="H12" s="16"/>
      <c r="I12" s="13"/>
      <c r="J12" s="13"/>
      <c r="K12" s="13"/>
      <c r="L12" s="13"/>
      <c r="M12" s="13"/>
      <c r="N12" s="13"/>
      <c r="O12" s="13"/>
    </row>
    <row r="13" spans="1:19" ht="17.25" customHeight="1">
      <c r="A13" s="95" t="s">
        <v>23</v>
      </c>
      <c r="B13" s="48" t="s">
        <v>38</v>
      </c>
      <c r="C13" s="58">
        <f>B15</f>
        <v>44004</v>
      </c>
      <c r="D13" s="95" t="s">
        <v>27</v>
      </c>
      <c r="E13" s="95" t="s">
        <v>13</v>
      </c>
      <c r="F13" s="97" t="s">
        <v>32</v>
      </c>
      <c r="G13" s="98"/>
      <c r="H13" s="98"/>
      <c r="I13" s="98"/>
      <c r="J13" s="98"/>
      <c r="K13" s="98"/>
      <c r="L13" s="98"/>
      <c r="M13" s="98"/>
      <c r="N13" s="98"/>
      <c r="O13" s="99"/>
      <c r="P13" s="42"/>
      <c r="Q13" s="52"/>
      <c r="R13" s="52"/>
      <c r="S13" s="53"/>
    </row>
    <row r="14" spans="1:19" ht="17.25" customHeight="1">
      <c r="A14" s="96"/>
      <c r="B14" s="45" t="s">
        <v>36</v>
      </c>
      <c r="C14" s="59">
        <f>C43</f>
        <v>44108</v>
      </c>
      <c r="D14" s="96"/>
      <c r="E14" s="96"/>
      <c r="F14" s="100"/>
      <c r="G14" s="101"/>
      <c r="H14" s="101"/>
      <c r="I14" s="101"/>
      <c r="J14" s="101"/>
      <c r="K14" s="101"/>
      <c r="L14" s="101"/>
      <c r="M14" s="101"/>
      <c r="N14" s="101"/>
      <c r="O14" s="102"/>
      <c r="P14" s="42"/>
      <c r="Q14" s="52"/>
      <c r="R14" s="52"/>
      <c r="S14" s="53"/>
    </row>
    <row r="15" spans="1:19" ht="17.25" customHeight="1">
      <c r="A15" s="71">
        <v>43</v>
      </c>
      <c r="B15" s="69">
        <v>44004</v>
      </c>
      <c r="C15" s="74">
        <f>B15+6</f>
        <v>44010</v>
      </c>
      <c r="D15" s="71"/>
      <c r="E15" s="71">
        <v>2</v>
      </c>
      <c r="F15" s="78" t="s">
        <v>42</v>
      </c>
      <c r="G15" s="79"/>
      <c r="H15" s="79"/>
      <c r="I15" s="79"/>
      <c r="J15" s="79"/>
      <c r="K15" s="79"/>
      <c r="L15" s="79"/>
      <c r="M15" s="79"/>
      <c r="N15" s="86"/>
      <c r="O15" s="87"/>
      <c r="P15" s="42"/>
      <c r="Q15" s="52"/>
      <c r="R15" s="52"/>
      <c r="S15" s="53"/>
    </row>
    <row r="16" spans="1:19" ht="17.25" customHeight="1">
      <c r="A16" s="73"/>
      <c r="B16" s="77"/>
      <c r="C16" s="75"/>
      <c r="D16" s="73"/>
      <c r="E16" s="73"/>
      <c r="F16" s="78" t="s">
        <v>43</v>
      </c>
      <c r="G16" s="79"/>
      <c r="H16" s="79"/>
      <c r="I16" s="79"/>
      <c r="J16" s="79"/>
      <c r="K16" s="79"/>
      <c r="L16" s="79"/>
      <c r="M16" s="79"/>
      <c r="N16" s="79"/>
      <c r="O16" s="85"/>
      <c r="P16" s="42"/>
      <c r="Q16" s="52"/>
      <c r="R16" s="52"/>
      <c r="S16" s="53"/>
    </row>
    <row r="17" spans="1:19" ht="17.25" customHeight="1">
      <c r="A17" s="72"/>
      <c r="B17" s="70"/>
      <c r="C17" s="76"/>
      <c r="D17" s="72"/>
      <c r="E17" s="72"/>
      <c r="F17" s="78" t="s">
        <v>44</v>
      </c>
      <c r="G17" s="79"/>
      <c r="H17" s="79"/>
      <c r="I17" s="79"/>
      <c r="J17" s="79"/>
      <c r="K17" s="79"/>
      <c r="L17" s="79"/>
      <c r="M17" s="79"/>
      <c r="N17" s="79"/>
      <c r="O17" s="85"/>
      <c r="P17" s="42"/>
      <c r="Q17" s="52"/>
      <c r="R17" s="52"/>
      <c r="S17" s="53"/>
    </row>
    <row r="18" spans="1:19" ht="17.25" customHeight="1">
      <c r="A18" s="71">
        <v>44</v>
      </c>
      <c r="B18" s="69">
        <f>B15+7</f>
        <v>44011</v>
      </c>
      <c r="C18" s="74">
        <f>B18+6</f>
        <v>44017</v>
      </c>
      <c r="D18" s="71"/>
      <c r="E18" s="71">
        <v>2</v>
      </c>
      <c r="F18" s="78" t="s">
        <v>49</v>
      </c>
      <c r="G18" s="79"/>
      <c r="H18" s="79"/>
      <c r="I18" s="79"/>
      <c r="J18" s="79"/>
      <c r="K18" s="79"/>
      <c r="L18" s="79"/>
      <c r="M18" s="79"/>
      <c r="N18" s="79"/>
      <c r="O18" s="85"/>
      <c r="P18" s="42"/>
      <c r="Q18" s="52"/>
      <c r="R18" s="52"/>
      <c r="S18" s="53"/>
    </row>
    <row r="19" spans="1:19" ht="17.25" customHeight="1">
      <c r="A19" s="72"/>
      <c r="B19" s="70"/>
      <c r="C19" s="76"/>
      <c r="D19" s="72"/>
      <c r="E19" s="72"/>
      <c r="F19" s="78" t="s">
        <v>47</v>
      </c>
      <c r="G19" s="79"/>
      <c r="H19" s="79"/>
      <c r="I19" s="79"/>
      <c r="J19" s="79"/>
      <c r="K19" s="79"/>
      <c r="L19" s="79"/>
      <c r="M19" s="79"/>
      <c r="N19" s="80"/>
      <c r="O19" s="81"/>
      <c r="P19" s="42"/>
      <c r="Q19" s="52"/>
      <c r="R19" s="52"/>
      <c r="S19" s="53"/>
    </row>
    <row r="20" spans="1:19" ht="17.25" customHeight="1">
      <c r="A20" s="71">
        <v>45</v>
      </c>
      <c r="B20" s="69">
        <f>B18+7</f>
        <v>44018</v>
      </c>
      <c r="C20" s="74">
        <f>B20+6</f>
        <v>44024</v>
      </c>
      <c r="D20" s="71"/>
      <c r="E20" s="71">
        <v>2</v>
      </c>
      <c r="F20" s="78" t="s">
        <v>48</v>
      </c>
      <c r="G20" s="79"/>
      <c r="H20" s="79"/>
      <c r="I20" s="79"/>
      <c r="J20" s="79"/>
      <c r="K20" s="79"/>
      <c r="L20" s="79"/>
      <c r="M20" s="79"/>
      <c r="N20" s="80"/>
      <c r="O20" s="81"/>
      <c r="P20" s="42"/>
      <c r="Q20" s="52"/>
      <c r="R20" s="52"/>
      <c r="S20" s="53"/>
    </row>
    <row r="21" spans="1:19" ht="17.25" customHeight="1">
      <c r="A21" s="72"/>
      <c r="B21" s="70"/>
      <c r="C21" s="76"/>
      <c r="D21" s="72"/>
      <c r="E21" s="72"/>
      <c r="F21" s="78" t="s">
        <v>50</v>
      </c>
      <c r="G21" s="79"/>
      <c r="H21" s="79"/>
      <c r="I21" s="79"/>
      <c r="J21" s="79"/>
      <c r="K21" s="79"/>
      <c r="L21" s="79"/>
      <c r="M21" s="79"/>
      <c r="N21" s="79"/>
      <c r="O21" s="85"/>
      <c r="P21" s="42"/>
      <c r="Q21" s="52"/>
      <c r="R21" s="52"/>
      <c r="S21" s="53"/>
    </row>
    <row r="22" spans="1:19" ht="16.5" customHeight="1">
      <c r="A22" s="50">
        <v>46</v>
      </c>
      <c r="B22" s="56">
        <f>B20+7</f>
        <v>44025</v>
      </c>
      <c r="C22" s="57">
        <f>B22+6</f>
        <v>44031</v>
      </c>
      <c r="D22" s="50"/>
      <c r="E22" s="50">
        <v>2</v>
      </c>
      <c r="F22" s="78" t="s">
        <v>51</v>
      </c>
      <c r="G22" s="79"/>
      <c r="H22" s="79"/>
      <c r="I22" s="79"/>
      <c r="J22" s="79"/>
      <c r="K22" s="79"/>
      <c r="L22" s="79"/>
      <c r="M22" s="79"/>
      <c r="N22" s="79"/>
      <c r="O22" s="85"/>
      <c r="P22" s="42"/>
      <c r="Q22" s="52"/>
      <c r="R22" s="52"/>
      <c r="S22" s="53"/>
    </row>
    <row r="23" spans="1:19" ht="15.75" customHeight="1">
      <c r="A23" s="71">
        <v>47</v>
      </c>
      <c r="B23" s="69">
        <f>B22+7</f>
        <v>44032</v>
      </c>
      <c r="C23" s="74">
        <f>B23+6</f>
        <v>44038</v>
      </c>
      <c r="D23" s="71"/>
      <c r="E23" s="71">
        <v>2</v>
      </c>
      <c r="F23" s="78" t="s">
        <v>52</v>
      </c>
      <c r="G23" s="79"/>
      <c r="H23" s="79"/>
      <c r="I23" s="79"/>
      <c r="J23" s="79"/>
      <c r="K23" s="79"/>
      <c r="L23" s="79"/>
      <c r="M23" s="79"/>
      <c r="N23" s="80"/>
      <c r="O23" s="81"/>
      <c r="P23" s="42"/>
      <c r="Q23" s="52"/>
      <c r="R23" s="52"/>
      <c r="S23" s="53"/>
    </row>
    <row r="24" spans="1:19" ht="15.75" customHeight="1">
      <c r="A24" s="72"/>
      <c r="B24" s="70"/>
      <c r="C24" s="76"/>
      <c r="D24" s="72"/>
      <c r="E24" s="72"/>
      <c r="F24" s="78" t="s">
        <v>70</v>
      </c>
      <c r="G24" s="79"/>
      <c r="H24" s="79"/>
      <c r="I24" s="79"/>
      <c r="J24" s="79"/>
      <c r="K24" s="79"/>
      <c r="L24" s="79"/>
      <c r="M24" s="79"/>
      <c r="N24" s="80"/>
      <c r="O24" s="81"/>
      <c r="P24" s="42"/>
      <c r="Q24" s="52"/>
      <c r="R24" s="52"/>
      <c r="S24" s="53"/>
    </row>
    <row r="25" spans="1:19" ht="15" customHeight="1">
      <c r="A25" s="71">
        <v>48</v>
      </c>
      <c r="B25" s="69">
        <f>B23+7</f>
        <v>44039</v>
      </c>
      <c r="C25" s="74">
        <f>B25+6</f>
        <v>44045</v>
      </c>
      <c r="D25" s="71"/>
      <c r="E25" s="71">
        <v>2</v>
      </c>
      <c r="F25" s="78" t="s">
        <v>71</v>
      </c>
      <c r="G25" s="79"/>
      <c r="H25" s="79"/>
      <c r="I25" s="79"/>
      <c r="J25" s="79"/>
      <c r="K25" s="79"/>
      <c r="L25" s="79"/>
      <c r="M25" s="79"/>
      <c r="N25" s="80"/>
      <c r="O25" s="81"/>
      <c r="P25" s="42"/>
      <c r="Q25" s="52"/>
      <c r="R25" s="52"/>
      <c r="S25" s="53"/>
    </row>
    <row r="26" spans="1:19" ht="15" customHeight="1">
      <c r="A26" s="73"/>
      <c r="B26" s="77"/>
      <c r="C26" s="75"/>
      <c r="D26" s="73"/>
      <c r="E26" s="73"/>
      <c r="F26" s="78" t="s">
        <v>53</v>
      </c>
      <c r="G26" s="79"/>
      <c r="H26" s="79"/>
      <c r="I26" s="79"/>
      <c r="J26" s="79"/>
      <c r="K26" s="79"/>
      <c r="L26" s="79"/>
      <c r="M26" s="79"/>
      <c r="N26" s="80"/>
      <c r="O26" s="81"/>
      <c r="P26" s="42"/>
      <c r="Q26" s="52"/>
      <c r="R26" s="52"/>
      <c r="S26" s="53"/>
    </row>
    <row r="27" spans="1:19" ht="15" customHeight="1">
      <c r="A27" s="72"/>
      <c r="B27" s="70"/>
      <c r="C27" s="76"/>
      <c r="D27" s="72"/>
      <c r="E27" s="72"/>
      <c r="F27" s="78" t="s">
        <v>54</v>
      </c>
      <c r="G27" s="79"/>
      <c r="H27" s="79"/>
      <c r="I27" s="79"/>
      <c r="J27" s="79"/>
      <c r="K27" s="79"/>
      <c r="L27" s="79"/>
      <c r="M27" s="79"/>
      <c r="N27" s="79"/>
      <c r="O27" s="85"/>
      <c r="P27" s="42"/>
      <c r="Q27" s="52"/>
      <c r="R27" s="52"/>
      <c r="S27" s="53"/>
    </row>
    <row r="28" spans="1:19" ht="15.75" customHeight="1">
      <c r="A28" s="60">
        <v>49</v>
      </c>
      <c r="B28" s="56">
        <f>B25+7</f>
        <v>44046</v>
      </c>
      <c r="C28" s="57">
        <f>B28+6</f>
        <v>44052</v>
      </c>
      <c r="D28" s="50"/>
      <c r="E28" s="50">
        <v>2</v>
      </c>
      <c r="F28" s="78" t="s">
        <v>55</v>
      </c>
      <c r="G28" s="79"/>
      <c r="H28" s="79"/>
      <c r="I28" s="79"/>
      <c r="J28" s="79"/>
      <c r="K28" s="79"/>
      <c r="L28" s="79"/>
      <c r="M28" s="79"/>
      <c r="N28" s="79"/>
      <c r="O28" s="85"/>
      <c r="P28" s="42"/>
      <c r="Q28" s="52"/>
      <c r="R28" s="52"/>
      <c r="S28" s="53"/>
    </row>
    <row r="29" spans="1:19" ht="18" customHeight="1">
      <c r="A29" s="71">
        <v>50</v>
      </c>
      <c r="B29" s="69">
        <f>B28+7</f>
        <v>44053</v>
      </c>
      <c r="C29" s="74">
        <f>B29+6</f>
        <v>44059</v>
      </c>
      <c r="D29" s="71"/>
      <c r="E29" s="71">
        <v>2</v>
      </c>
      <c r="F29" s="78" t="s">
        <v>56</v>
      </c>
      <c r="G29" s="79"/>
      <c r="H29" s="79"/>
      <c r="I29" s="79"/>
      <c r="J29" s="79"/>
      <c r="K29" s="79"/>
      <c r="L29" s="79"/>
      <c r="M29" s="79"/>
      <c r="N29" s="79"/>
      <c r="O29" s="85"/>
      <c r="P29" s="42"/>
      <c r="Q29" s="61"/>
      <c r="R29" s="52"/>
      <c r="S29" s="53"/>
    </row>
    <row r="30" spans="1:19" ht="18" customHeight="1">
      <c r="A30" s="72"/>
      <c r="B30" s="70"/>
      <c r="C30" s="76"/>
      <c r="D30" s="72"/>
      <c r="E30" s="72"/>
      <c r="F30" s="82" t="s">
        <v>45</v>
      </c>
      <c r="G30" s="83"/>
      <c r="H30" s="83"/>
      <c r="I30" s="83"/>
      <c r="J30" s="83"/>
      <c r="K30" s="83"/>
      <c r="L30" s="83"/>
      <c r="M30" s="83"/>
      <c r="N30" s="83"/>
      <c r="O30" s="84"/>
      <c r="P30" s="42"/>
      <c r="Q30" s="52"/>
      <c r="R30" s="52"/>
      <c r="S30" s="53"/>
    </row>
    <row r="31" spans="1:19" ht="18.75" customHeight="1">
      <c r="A31" s="71">
        <v>51</v>
      </c>
      <c r="B31" s="69">
        <f>B29+7</f>
        <v>44060</v>
      </c>
      <c r="C31" s="74">
        <f>B31+6</f>
        <v>44066</v>
      </c>
      <c r="D31" s="71"/>
      <c r="E31" s="71">
        <v>2</v>
      </c>
      <c r="F31" s="78" t="s">
        <v>57</v>
      </c>
      <c r="G31" s="79"/>
      <c r="H31" s="79"/>
      <c r="I31" s="79"/>
      <c r="J31" s="79"/>
      <c r="K31" s="79"/>
      <c r="L31" s="79"/>
      <c r="M31" s="79"/>
      <c r="N31" s="80"/>
      <c r="O31" s="81"/>
      <c r="P31" s="42"/>
      <c r="Q31" s="52"/>
      <c r="R31" s="52"/>
    </row>
    <row r="32" spans="1:19" ht="18.649999999999999" customHeight="1">
      <c r="A32" s="72"/>
      <c r="B32" s="70"/>
      <c r="C32" s="76"/>
      <c r="D32" s="72"/>
      <c r="E32" s="72"/>
      <c r="F32" s="78" t="s">
        <v>58</v>
      </c>
      <c r="G32" s="79"/>
      <c r="H32" s="79"/>
      <c r="I32" s="79"/>
      <c r="J32" s="79"/>
      <c r="K32" s="79"/>
      <c r="L32" s="79"/>
      <c r="M32" s="79"/>
      <c r="N32" s="80"/>
      <c r="O32" s="81"/>
      <c r="P32" s="42"/>
      <c r="Q32" s="52"/>
      <c r="R32" s="52"/>
    </row>
    <row r="33" spans="1:19" ht="20.25" customHeight="1">
      <c r="A33" s="50">
        <v>52</v>
      </c>
      <c r="B33" s="56">
        <f>B31+7</f>
        <v>44067</v>
      </c>
      <c r="C33" s="57">
        <f>B33+6</f>
        <v>44073</v>
      </c>
      <c r="D33" s="50"/>
      <c r="E33" s="50">
        <v>2</v>
      </c>
      <c r="F33" s="78" t="s">
        <v>59</v>
      </c>
      <c r="G33" s="79"/>
      <c r="H33" s="79"/>
      <c r="I33" s="79"/>
      <c r="J33" s="79"/>
      <c r="K33" s="79"/>
      <c r="L33" s="79"/>
      <c r="M33" s="79"/>
      <c r="N33" s="80"/>
      <c r="O33" s="81"/>
      <c r="P33" s="42"/>
      <c r="Q33" s="52"/>
      <c r="R33" s="52"/>
    </row>
    <row r="34" spans="1:19" ht="20.25" customHeight="1">
      <c r="A34" s="71">
        <v>53</v>
      </c>
      <c r="B34" s="69">
        <f>B33+7</f>
        <v>44074</v>
      </c>
      <c r="C34" s="74">
        <f>B34+6</f>
        <v>44080</v>
      </c>
      <c r="D34" s="71"/>
      <c r="E34" s="71">
        <v>2</v>
      </c>
      <c r="F34" s="78" t="s">
        <v>63</v>
      </c>
      <c r="G34" s="79"/>
      <c r="H34" s="79"/>
      <c r="I34" s="79"/>
      <c r="J34" s="79"/>
      <c r="K34" s="79"/>
      <c r="L34" s="79"/>
      <c r="M34" s="79"/>
      <c r="N34" s="80"/>
      <c r="O34" s="81"/>
      <c r="P34" s="42"/>
      <c r="Q34" s="52"/>
      <c r="R34" s="52"/>
    </row>
    <row r="35" spans="1:19" ht="20.25" customHeight="1">
      <c r="A35" s="72"/>
      <c r="B35" s="70"/>
      <c r="C35" s="76"/>
      <c r="D35" s="72"/>
      <c r="E35" s="72"/>
      <c r="F35" s="78" t="s">
        <v>64</v>
      </c>
      <c r="G35" s="79"/>
      <c r="H35" s="79"/>
      <c r="I35" s="79"/>
      <c r="J35" s="79"/>
      <c r="K35" s="79"/>
      <c r="L35" s="79"/>
      <c r="M35" s="79"/>
      <c r="N35" s="80"/>
      <c r="O35" s="81"/>
      <c r="P35" s="42"/>
      <c r="Q35" s="52"/>
      <c r="R35" s="52"/>
    </row>
    <row r="36" spans="1:19" ht="20.25" customHeight="1">
      <c r="A36" s="50">
        <v>54</v>
      </c>
      <c r="B36" s="56">
        <f>B34+7</f>
        <v>44081</v>
      </c>
      <c r="C36" s="57">
        <f>B36+6</f>
        <v>44087</v>
      </c>
      <c r="D36" s="51"/>
      <c r="E36" s="50">
        <v>2</v>
      </c>
      <c r="F36" s="78" t="s">
        <v>60</v>
      </c>
      <c r="G36" s="79"/>
      <c r="H36" s="79"/>
      <c r="I36" s="79"/>
      <c r="J36" s="79"/>
      <c r="K36" s="79"/>
      <c r="L36" s="79"/>
      <c r="M36" s="79"/>
      <c r="N36" s="80"/>
      <c r="O36" s="81"/>
      <c r="P36" s="42"/>
      <c r="Q36" s="52"/>
      <c r="R36" s="52"/>
    </row>
    <row r="37" spans="1:19" ht="20.25" customHeight="1">
      <c r="A37" s="71">
        <v>55</v>
      </c>
      <c r="B37" s="69">
        <f>B36+7</f>
        <v>44088</v>
      </c>
      <c r="C37" s="74">
        <f>B37+6</f>
        <v>44094</v>
      </c>
      <c r="D37" s="71"/>
      <c r="E37" s="71">
        <v>2</v>
      </c>
      <c r="F37" s="78" t="s">
        <v>45</v>
      </c>
      <c r="G37" s="79"/>
      <c r="H37" s="79"/>
      <c r="I37" s="79"/>
      <c r="J37" s="79"/>
      <c r="K37" s="79"/>
      <c r="L37" s="79"/>
      <c r="M37" s="79"/>
      <c r="N37" s="80"/>
      <c r="O37" s="81"/>
      <c r="P37" s="42"/>
      <c r="Q37" s="52"/>
      <c r="R37" s="52"/>
      <c r="S37" s="53"/>
    </row>
    <row r="38" spans="1:19" ht="20.25" customHeight="1">
      <c r="A38" s="73"/>
      <c r="B38" s="77"/>
      <c r="C38" s="75"/>
      <c r="D38" s="73"/>
      <c r="E38" s="73"/>
      <c r="F38" s="78" t="s">
        <v>61</v>
      </c>
      <c r="G38" s="79"/>
      <c r="H38" s="79"/>
      <c r="I38" s="79"/>
      <c r="J38" s="79"/>
      <c r="K38" s="79"/>
      <c r="L38" s="79"/>
      <c r="M38" s="79"/>
      <c r="N38" s="80"/>
      <c r="O38" s="81"/>
      <c r="P38" s="42"/>
      <c r="Q38" s="52"/>
      <c r="R38" s="52"/>
      <c r="S38" s="53"/>
    </row>
    <row r="39" spans="1:19" ht="20.25" customHeight="1">
      <c r="A39" s="72"/>
      <c r="B39" s="70"/>
      <c r="C39" s="76"/>
      <c r="D39" s="72"/>
      <c r="E39" s="72"/>
      <c r="F39" s="78" t="s">
        <v>65</v>
      </c>
      <c r="G39" s="79"/>
      <c r="H39" s="79"/>
      <c r="I39" s="79"/>
      <c r="J39" s="79"/>
      <c r="K39" s="79"/>
      <c r="L39" s="79"/>
      <c r="M39" s="79"/>
      <c r="N39" s="80"/>
      <c r="O39" s="81"/>
      <c r="P39" s="42"/>
      <c r="Q39" s="52"/>
      <c r="R39" s="52"/>
      <c r="S39" s="53"/>
    </row>
    <row r="40" spans="1:19" ht="19.5" customHeight="1">
      <c r="A40" s="71">
        <v>56</v>
      </c>
      <c r="B40" s="69">
        <f>B37+7</f>
        <v>44095</v>
      </c>
      <c r="C40" s="74">
        <f>B40+6</f>
        <v>44101</v>
      </c>
      <c r="D40" s="71"/>
      <c r="E40" s="71">
        <v>2</v>
      </c>
      <c r="F40" s="78" t="s">
        <v>66</v>
      </c>
      <c r="G40" s="79"/>
      <c r="H40" s="79"/>
      <c r="I40" s="79"/>
      <c r="J40" s="79"/>
      <c r="K40" s="79"/>
      <c r="L40" s="79"/>
      <c r="M40" s="79"/>
      <c r="N40" s="80"/>
      <c r="O40" s="81"/>
      <c r="P40" s="42"/>
      <c r="Q40" s="52"/>
      <c r="R40" s="52"/>
      <c r="S40" s="53"/>
    </row>
    <row r="41" spans="1:19" ht="30.5" customHeight="1">
      <c r="A41" s="73"/>
      <c r="B41" s="77"/>
      <c r="C41" s="75"/>
      <c r="D41" s="73"/>
      <c r="E41" s="73"/>
      <c r="F41" s="78" t="s">
        <v>62</v>
      </c>
      <c r="G41" s="79"/>
      <c r="H41" s="79"/>
      <c r="I41" s="79"/>
      <c r="J41" s="79"/>
      <c r="K41" s="79"/>
      <c r="L41" s="79"/>
      <c r="M41" s="79"/>
      <c r="N41" s="80"/>
      <c r="O41" s="81"/>
      <c r="P41" s="42"/>
      <c r="Q41" s="52"/>
      <c r="R41" s="52"/>
      <c r="S41" s="53"/>
    </row>
    <row r="42" spans="1:19" ht="31" customHeight="1">
      <c r="A42" s="72"/>
      <c r="B42" s="70"/>
      <c r="C42" s="76"/>
      <c r="D42" s="72"/>
      <c r="E42" s="72"/>
      <c r="F42" s="78" t="s">
        <v>67</v>
      </c>
      <c r="G42" s="79"/>
      <c r="H42" s="79"/>
      <c r="I42" s="79"/>
      <c r="J42" s="79"/>
      <c r="K42" s="79"/>
      <c r="L42" s="79"/>
      <c r="M42" s="79"/>
      <c r="N42" s="80"/>
      <c r="O42" s="81"/>
      <c r="P42" s="42"/>
      <c r="Q42" s="52"/>
      <c r="R42" s="52"/>
      <c r="S42" s="53"/>
    </row>
    <row r="43" spans="1:19" ht="34.5" customHeight="1">
      <c r="A43" s="71">
        <v>57</v>
      </c>
      <c r="B43" s="69">
        <f>B40+7</f>
        <v>44102</v>
      </c>
      <c r="C43" s="74">
        <f>B43+6</f>
        <v>44108</v>
      </c>
      <c r="D43" s="71"/>
      <c r="E43" s="71">
        <v>2</v>
      </c>
      <c r="F43" s="78" t="s">
        <v>68</v>
      </c>
      <c r="G43" s="79"/>
      <c r="H43" s="79"/>
      <c r="I43" s="79"/>
      <c r="J43" s="79"/>
      <c r="K43" s="79"/>
      <c r="L43" s="79"/>
      <c r="M43" s="79"/>
      <c r="N43" s="80"/>
      <c r="O43" s="81"/>
      <c r="P43" s="42"/>
      <c r="Q43" s="52"/>
      <c r="R43" s="52"/>
      <c r="S43" s="53"/>
    </row>
    <row r="44" spans="1:19" ht="31.5" customHeight="1">
      <c r="A44" s="72"/>
      <c r="B44" s="70"/>
      <c r="C44" s="76"/>
      <c r="D44" s="72"/>
      <c r="E44" s="72"/>
      <c r="F44" s="78" t="s">
        <v>69</v>
      </c>
      <c r="G44" s="79"/>
      <c r="H44" s="79"/>
      <c r="I44" s="79"/>
      <c r="J44" s="79"/>
      <c r="K44" s="79"/>
      <c r="L44" s="79"/>
      <c r="M44" s="79"/>
      <c r="N44" s="80"/>
      <c r="O44" s="81"/>
      <c r="P44" s="42"/>
      <c r="Q44" s="52"/>
      <c r="R44" s="52"/>
      <c r="S44" s="53"/>
    </row>
    <row r="45" spans="1:19" ht="18" customHeight="1">
      <c r="A45" s="23"/>
      <c r="B45" s="23"/>
      <c r="C45" s="23"/>
      <c r="D45" s="23"/>
      <c r="E45" s="23"/>
      <c r="F45" s="23"/>
      <c r="G45" s="13"/>
      <c r="H45" s="13"/>
      <c r="I45" s="13"/>
      <c r="J45" s="13"/>
      <c r="K45" s="13"/>
      <c r="L45" s="13"/>
      <c r="M45" s="13"/>
      <c r="N45" s="22"/>
      <c r="O45" s="22"/>
      <c r="P45" s="42"/>
      <c r="Q45" s="52"/>
      <c r="R45" s="52"/>
      <c r="S45" s="53"/>
    </row>
    <row r="46" spans="1:19" ht="15" customHeight="1">
      <c r="A46" s="24"/>
      <c r="B46" s="41"/>
      <c r="C46" s="41"/>
      <c r="D46" s="24"/>
      <c r="E46" s="41"/>
      <c r="F46" s="41"/>
      <c r="G46" s="41"/>
      <c r="I46" s="107" t="s">
        <v>40</v>
      </c>
      <c r="J46" s="107"/>
      <c r="K46" s="107"/>
      <c r="L46" s="107"/>
      <c r="M46" s="107"/>
      <c r="N46" s="107"/>
      <c r="O46" s="107"/>
      <c r="P46" s="42"/>
      <c r="Q46" s="52"/>
      <c r="R46" s="52"/>
      <c r="S46" s="53"/>
    </row>
    <row r="47" spans="1:19" s="39" customFormat="1" ht="17.25" customHeight="1">
      <c r="A47" s="88" t="s">
        <v>34</v>
      </c>
      <c r="B47" s="112"/>
      <c r="C47" s="37"/>
      <c r="E47" s="88" t="s">
        <v>28</v>
      </c>
      <c r="F47" s="88"/>
      <c r="G47" s="88"/>
      <c r="I47" s="88" t="s">
        <v>14</v>
      </c>
      <c r="J47" s="88"/>
      <c r="K47" s="88"/>
      <c r="L47" s="88"/>
      <c r="M47" s="88"/>
      <c r="N47" s="88"/>
      <c r="O47" s="88"/>
      <c r="P47" s="42"/>
      <c r="Q47" s="52"/>
      <c r="R47" s="52"/>
      <c r="S47" s="54"/>
    </row>
    <row r="48" spans="1:19" s="38" customFormat="1" ht="17.25" customHeight="1">
      <c r="A48" s="109" t="s">
        <v>15</v>
      </c>
      <c r="B48" s="111"/>
      <c r="C48" s="36"/>
      <c r="E48" s="108" t="s">
        <v>15</v>
      </c>
      <c r="F48" s="108"/>
      <c r="G48" s="108"/>
      <c r="I48" s="109" t="s">
        <v>15</v>
      </c>
      <c r="J48" s="109"/>
      <c r="K48" s="109"/>
      <c r="L48" s="109"/>
      <c r="M48" s="109"/>
      <c r="N48" s="109"/>
      <c r="O48" s="109"/>
      <c r="P48" s="42"/>
      <c r="Q48" s="52"/>
      <c r="R48" s="52"/>
      <c r="S48" s="55"/>
    </row>
    <row r="49" spans="1:19" ht="17.149999999999999" customHeight="1">
      <c r="A49" s="13"/>
      <c r="B49" s="13"/>
      <c r="C49" s="15"/>
      <c r="D49" s="22"/>
      <c r="E49" s="22"/>
      <c r="F49" s="22"/>
      <c r="G49" s="13"/>
      <c r="H49" s="13"/>
      <c r="I49" s="13"/>
      <c r="J49" s="12"/>
      <c r="K49" s="12"/>
      <c r="L49" s="12"/>
      <c r="M49" s="15"/>
      <c r="N49" s="22"/>
      <c r="O49" s="22"/>
      <c r="P49" s="42"/>
      <c r="Q49" s="52"/>
      <c r="R49" s="52"/>
      <c r="S49" s="53"/>
    </row>
    <row r="50" spans="1:19" ht="17.149999999999999" customHeight="1">
      <c r="A50" s="13"/>
      <c r="B50" s="13"/>
      <c r="C50" s="15"/>
      <c r="D50" s="22"/>
      <c r="E50" s="22"/>
      <c r="F50" s="22"/>
      <c r="G50" s="13"/>
      <c r="H50" s="13"/>
      <c r="I50" s="13"/>
      <c r="J50" s="12"/>
      <c r="K50" s="12"/>
      <c r="L50" s="12"/>
      <c r="M50" s="15"/>
      <c r="N50" s="22"/>
      <c r="O50" s="22"/>
      <c r="P50" s="42"/>
      <c r="Q50" s="52"/>
      <c r="R50" s="52"/>
      <c r="S50" s="53"/>
    </row>
    <row r="51" spans="1:19" ht="17.149999999999999" customHeight="1">
      <c r="A51" s="104"/>
      <c r="B51" s="104"/>
      <c r="C51" s="43"/>
      <c r="D51" s="44"/>
      <c r="E51" s="113"/>
      <c r="F51" s="113"/>
      <c r="G51" s="113"/>
      <c r="H51" s="15"/>
      <c r="I51" s="88"/>
      <c r="J51" s="88"/>
      <c r="K51" s="88"/>
      <c r="L51" s="88"/>
      <c r="M51" s="88"/>
      <c r="N51" s="88"/>
      <c r="O51" s="88"/>
      <c r="P51" s="42"/>
      <c r="Q51" s="52"/>
      <c r="R51" s="52"/>
      <c r="S51" s="53"/>
    </row>
    <row r="52" spans="1:19" s="39" customFormat="1" ht="16.5">
      <c r="A52" s="104" t="s">
        <v>33</v>
      </c>
      <c r="B52" s="104"/>
      <c r="C52" s="43"/>
      <c r="D52" s="44"/>
      <c r="E52" s="113" t="s">
        <v>41</v>
      </c>
      <c r="F52" s="113"/>
      <c r="G52" s="113"/>
      <c r="H52" s="15"/>
      <c r="I52" s="88" t="s">
        <v>72</v>
      </c>
      <c r="J52" s="88"/>
      <c r="K52" s="88"/>
      <c r="L52" s="88"/>
      <c r="M52" s="88"/>
      <c r="N52" s="88"/>
      <c r="O52" s="88"/>
      <c r="P52" s="42"/>
      <c r="Q52" s="52"/>
      <c r="R52" s="52"/>
      <c r="S52" s="54"/>
    </row>
    <row r="53" spans="1:19" ht="16.5">
      <c r="A53" s="110"/>
      <c r="B53" s="110"/>
      <c r="C53" s="13"/>
      <c r="D53" s="22"/>
      <c r="E53" s="12"/>
      <c r="F53" s="12"/>
      <c r="G53" s="12"/>
      <c r="H53" s="15"/>
      <c r="I53" s="15"/>
      <c r="J53" s="15"/>
      <c r="K53" s="15"/>
      <c r="L53" s="15"/>
      <c r="M53" s="15"/>
      <c r="N53" s="22"/>
      <c r="O53" s="22"/>
      <c r="Q53" s="53"/>
      <c r="R53" s="53"/>
      <c r="S53" s="53"/>
    </row>
    <row r="54" spans="1:19">
      <c r="M54" s="24"/>
    </row>
  </sheetData>
  <mergeCells count="112">
    <mergeCell ref="A53:B53"/>
    <mergeCell ref="A48:B48"/>
    <mergeCell ref="A52:B52"/>
    <mergeCell ref="I51:O51"/>
    <mergeCell ref="E47:G47"/>
    <mergeCell ref="A51:B51"/>
    <mergeCell ref="A47:B47"/>
    <mergeCell ref="I47:O47"/>
    <mergeCell ref="E51:G51"/>
    <mergeCell ref="E52:G52"/>
    <mergeCell ref="I46:O46"/>
    <mergeCell ref="F23:O23"/>
    <mergeCell ref="F29:O29"/>
    <mergeCell ref="E48:G48"/>
    <mergeCell ref="F24:O24"/>
    <mergeCell ref="F38:O38"/>
    <mergeCell ref="F42:O42"/>
    <mergeCell ref="F44:O44"/>
    <mergeCell ref="I48:O48"/>
    <mergeCell ref="F39:O39"/>
    <mergeCell ref="J9:K9"/>
    <mergeCell ref="F8:G8"/>
    <mergeCell ref="F22:O22"/>
    <mergeCell ref="F25:O25"/>
    <mergeCell ref="F28:O28"/>
    <mergeCell ref="F31:O31"/>
    <mergeCell ref="F18:O18"/>
    <mergeCell ref="F20:O20"/>
    <mergeCell ref="J10:K10"/>
    <mergeCell ref="A11:O11"/>
    <mergeCell ref="A13:A14"/>
    <mergeCell ref="D13:D14"/>
    <mergeCell ref="E20:E21"/>
    <mergeCell ref="D20:D21"/>
    <mergeCell ref="C20:C21"/>
    <mergeCell ref="B20:B21"/>
    <mergeCell ref="A20:A21"/>
    <mergeCell ref="E18:E19"/>
    <mergeCell ref="D18:D19"/>
    <mergeCell ref="C18:C19"/>
    <mergeCell ref="I52:O52"/>
    <mergeCell ref="H3:N3"/>
    <mergeCell ref="A4:O4"/>
    <mergeCell ref="A5:O5"/>
    <mergeCell ref="D7:G7"/>
    <mergeCell ref="I8:O8"/>
    <mergeCell ref="E43:E44"/>
    <mergeCell ref="E13:E14"/>
    <mergeCell ref="F13:O14"/>
    <mergeCell ref="F16:O16"/>
    <mergeCell ref="F17:O17"/>
    <mergeCell ref="F15:O15"/>
    <mergeCell ref="D43:D44"/>
    <mergeCell ref="E40:E42"/>
    <mergeCell ref="D40:D42"/>
    <mergeCell ref="E37:E39"/>
    <mergeCell ref="D37:D39"/>
    <mergeCell ref="F19:O19"/>
    <mergeCell ref="F36:O36"/>
    <mergeCell ref="F34:O34"/>
    <mergeCell ref="C43:C44"/>
    <mergeCell ref="B43:B44"/>
    <mergeCell ref="A43:A44"/>
    <mergeCell ref="A40:A42"/>
    <mergeCell ref="C40:C42"/>
    <mergeCell ref="B40:B42"/>
    <mergeCell ref="C37:C39"/>
    <mergeCell ref="F21:O21"/>
    <mergeCell ref="F26:O26"/>
    <mergeCell ref="F27:O27"/>
    <mergeCell ref="B37:B39"/>
    <mergeCell ref="A37:A39"/>
    <mergeCell ref="E34:E35"/>
    <mergeCell ref="D34:D35"/>
    <mergeCell ref="C34:C35"/>
    <mergeCell ref="B34:B35"/>
    <mergeCell ref="F35:O35"/>
    <mergeCell ref="F33:O33"/>
    <mergeCell ref="E31:E32"/>
    <mergeCell ref="D31:D32"/>
    <mergeCell ref="E29:E30"/>
    <mergeCell ref="D29:D30"/>
    <mergeCell ref="B31:B32"/>
    <mergeCell ref="A31:A32"/>
    <mergeCell ref="C29:C30"/>
    <mergeCell ref="B29:B30"/>
    <mergeCell ref="A29:A30"/>
    <mergeCell ref="A34:A35"/>
    <mergeCell ref="F40:O40"/>
    <mergeCell ref="F41:O41"/>
    <mergeCell ref="F43:O43"/>
    <mergeCell ref="E25:E27"/>
    <mergeCell ref="D25:D27"/>
    <mergeCell ref="C25:C27"/>
    <mergeCell ref="F37:O37"/>
    <mergeCell ref="C31:C32"/>
    <mergeCell ref="F30:O30"/>
    <mergeCell ref="F32:O32"/>
    <mergeCell ref="B25:B27"/>
    <mergeCell ref="A25:A27"/>
    <mergeCell ref="E23:E24"/>
    <mergeCell ref="D23:D24"/>
    <mergeCell ref="C23:C24"/>
    <mergeCell ref="B23:B24"/>
    <mergeCell ref="A23:A24"/>
    <mergeCell ref="B18:B19"/>
    <mergeCell ref="A18:A19"/>
    <mergeCell ref="E15:E17"/>
    <mergeCell ref="D15:D17"/>
    <mergeCell ref="C15:C17"/>
    <mergeCell ref="B15:B17"/>
    <mergeCell ref="A15:A17"/>
  </mergeCells>
  <printOptions horizontalCentered="1"/>
  <pageMargins left="0.31496062992125984" right="0" top="0.51181102362204722" bottom="3.937007874015748E-2" header="0.31496062992125984" footer="0.31496062992125984"/>
  <pageSetup paperSize="9" scale="91" orientation="landscape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view="pageBreakPreview" topLeftCell="A31" zoomScale="60" zoomScaleNormal="93" workbookViewId="0">
      <selection activeCell="F15" sqref="F15:O15"/>
    </sheetView>
  </sheetViews>
  <sheetFormatPr defaultColWidth="9" defaultRowHeight="15.5"/>
  <cols>
    <col min="1" max="1" width="11" style="20" customWidth="1"/>
    <col min="2" max="2" width="13.921875" style="20" customWidth="1"/>
    <col min="3" max="3" width="14.69140625" style="20" customWidth="1"/>
    <col min="4" max="5" width="10.23046875" style="20" customWidth="1"/>
    <col min="6" max="6" width="7.921875" style="20" customWidth="1"/>
    <col min="7" max="7" width="9" style="20"/>
    <col min="8" max="8" width="16.69140625" style="20" customWidth="1"/>
    <col min="9" max="9" width="5.69140625" style="20" customWidth="1"/>
    <col min="10" max="10" width="6.3046875" style="20" customWidth="1"/>
    <col min="11" max="11" width="4.3046875" style="20" customWidth="1"/>
    <col min="12" max="12" width="3.3046875" style="20" customWidth="1"/>
    <col min="13" max="13" width="2.765625" style="20" customWidth="1"/>
    <col min="14" max="14" width="2.69140625" style="20" customWidth="1"/>
    <col min="15" max="15" width="12" style="20" customWidth="1"/>
    <col min="16" max="16384" width="9" style="20"/>
  </cols>
  <sheetData>
    <row r="1" spans="1:19" s="22" customFormat="1" ht="17.149999999999999" customHeight="1">
      <c r="C1" s="25" t="s">
        <v>30</v>
      </c>
      <c r="D1" s="15"/>
      <c r="E1" s="15"/>
      <c r="F1" s="15"/>
      <c r="G1" s="15"/>
      <c r="I1" s="27" t="s">
        <v>17</v>
      </c>
      <c r="J1" s="28"/>
      <c r="K1" s="28"/>
      <c r="L1" s="28"/>
      <c r="M1" s="28"/>
      <c r="N1" s="28"/>
      <c r="O1" s="29"/>
    </row>
    <row r="2" spans="1:19" s="22" customFormat="1" ht="17.149999999999999" customHeight="1">
      <c r="C2" s="27" t="s">
        <v>31</v>
      </c>
      <c r="D2" s="30"/>
      <c r="E2" s="15"/>
      <c r="F2" s="15"/>
      <c r="G2" s="15"/>
      <c r="I2" s="27" t="s">
        <v>18</v>
      </c>
      <c r="J2" s="28"/>
      <c r="K2" s="28"/>
      <c r="L2" s="28"/>
      <c r="M2" s="28"/>
      <c r="N2" s="28"/>
    </row>
    <row r="3" spans="1:19" ht="12" customHeight="1">
      <c r="A3" s="17"/>
      <c r="B3" s="17"/>
      <c r="C3" s="17" t="s">
        <v>29</v>
      </c>
      <c r="D3" s="21"/>
      <c r="E3" s="19"/>
      <c r="F3" s="19"/>
      <c r="G3" s="19"/>
      <c r="H3" s="89" t="s">
        <v>29</v>
      </c>
      <c r="I3" s="89"/>
      <c r="J3" s="89"/>
      <c r="K3" s="89"/>
      <c r="L3" s="89"/>
      <c r="M3" s="89"/>
      <c r="N3" s="89"/>
    </row>
    <row r="4" spans="1:19" ht="6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9" ht="20.25" customHeight="1">
      <c r="A5" s="92" t="s">
        <v>16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9" ht="7.5" customHeight="1">
      <c r="A6" s="13"/>
      <c r="B6" s="13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9" ht="16.5" customHeight="1">
      <c r="A7" s="26" t="s">
        <v>74</v>
      </c>
      <c r="C7" s="12"/>
      <c r="D7" s="93"/>
      <c r="E7" s="94"/>
      <c r="F7" s="94"/>
      <c r="G7" s="94"/>
      <c r="H7" s="31" t="s">
        <v>75</v>
      </c>
      <c r="I7" s="49"/>
      <c r="J7" s="49"/>
      <c r="K7" s="49"/>
      <c r="L7" s="49"/>
      <c r="M7" s="49"/>
      <c r="N7" s="49"/>
      <c r="O7" s="49"/>
      <c r="P7" s="13"/>
    </row>
    <row r="8" spans="1:19" ht="15" customHeight="1">
      <c r="A8" s="26" t="s">
        <v>21</v>
      </c>
      <c r="B8" s="13"/>
      <c r="C8" s="35" t="s">
        <v>39</v>
      </c>
      <c r="E8" s="13" t="s">
        <v>20</v>
      </c>
      <c r="F8" s="104" t="s">
        <v>35</v>
      </c>
      <c r="G8" s="104"/>
      <c r="H8" s="31" t="s">
        <v>19</v>
      </c>
      <c r="I8" s="93" t="s">
        <v>73</v>
      </c>
      <c r="J8" s="93"/>
      <c r="K8" s="93"/>
      <c r="L8" s="93"/>
      <c r="M8" s="93"/>
      <c r="N8" s="93"/>
      <c r="O8" s="93"/>
    </row>
    <row r="9" spans="1:19" ht="13.5" customHeight="1">
      <c r="A9" s="26" t="s">
        <v>24</v>
      </c>
      <c r="B9" s="13"/>
      <c r="C9" s="13"/>
      <c r="D9" s="13"/>
      <c r="E9" s="13" t="s">
        <v>22</v>
      </c>
      <c r="F9" s="13"/>
      <c r="G9" s="33">
        <f>SUM(D15:D30)</f>
        <v>0</v>
      </c>
      <c r="I9" s="47" t="s">
        <v>37</v>
      </c>
      <c r="J9" s="103">
        <f>SUM(E15:E30)</f>
        <v>30</v>
      </c>
      <c r="K9" s="103"/>
      <c r="L9" s="17"/>
      <c r="M9" s="17"/>
      <c r="N9" s="17"/>
      <c r="O9" s="17"/>
    </row>
    <row r="10" spans="1:19" ht="15.75" customHeight="1">
      <c r="A10" s="32" t="s">
        <v>25</v>
      </c>
      <c r="B10" s="29"/>
      <c r="C10" s="29"/>
      <c r="D10" s="29"/>
      <c r="E10" s="29" t="s">
        <v>22</v>
      </c>
      <c r="F10" s="29"/>
      <c r="G10" s="34">
        <v>0</v>
      </c>
      <c r="I10" s="46" t="s">
        <v>37</v>
      </c>
      <c r="J10" s="105">
        <v>0</v>
      </c>
      <c r="K10" s="105"/>
      <c r="L10" s="17"/>
      <c r="M10" s="17"/>
      <c r="N10" s="17"/>
      <c r="O10" s="17"/>
    </row>
    <row r="11" spans="1:19" s="40" customFormat="1" ht="16.5" customHeight="1">
      <c r="A11" s="106" t="s">
        <v>26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</row>
    <row r="12" spans="1:19" ht="7.5" customHeight="1">
      <c r="A12" s="14"/>
      <c r="B12" s="16"/>
      <c r="C12" s="16"/>
      <c r="D12" s="16"/>
      <c r="E12" s="16"/>
      <c r="F12" s="16"/>
      <c r="G12" s="16"/>
      <c r="H12" s="16"/>
      <c r="I12" s="13"/>
      <c r="J12" s="13"/>
      <c r="K12" s="13"/>
      <c r="L12" s="13"/>
      <c r="M12" s="13"/>
      <c r="N12" s="13"/>
      <c r="O12" s="13"/>
    </row>
    <row r="13" spans="1:19" ht="17.25" customHeight="1">
      <c r="A13" s="121" t="s">
        <v>23</v>
      </c>
      <c r="B13" s="62" t="s">
        <v>38</v>
      </c>
      <c r="C13" s="63">
        <f>B15</f>
        <v>44004</v>
      </c>
      <c r="D13" s="121" t="s">
        <v>27</v>
      </c>
      <c r="E13" s="121" t="s">
        <v>13</v>
      </c>
      <c r="F13" s="121" t="s">
        <v>32</v>
      </c>
      <c r="G13" s="123"/>
      <c r="H13" s="123"/>
      <c r="I13" s="123"/>
      <c r="J13" s="123"/>
      <c r="K13" s="123"/>
      <c r="L13" s="123"/>
      <c r="M13" s="123"/>
      <c r="N13" s="123"/>
      <c r="O13" s="123"/>
      <c r="P13" s="42"/>
      <c r="Q13" s="52"/>
      <c r="R13" s="52"/>
      <c r="S13" s="53"/>
    </row>
    <row r="14" spans="1:19" ht="17.25" customHeight="1">
      <c r="A14" s="122"/>
      <c r="B14" s="64" t="s">
        <v>36</v>
      </c>
      <c r="C14" s="63">
        <f>C29</f>
        <v>44108</v>
      </c>
      <c r="D14" s="122"/>
      <c r="E14" s="122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42"/>
      <c r="Q14" s="52"/>
      <c r="R14" s="52"/>
      <c r="S14" s="53"/>
    </row>
    <row r="15" spans="1:19" ht="52" customHeight="1">
      <c r="A15" s="65">
        <v>43</v>
      </c>
      <c r="B15" s="66">
        <v>44004</v>
      </c>
      <c r="C15" s="66">
        <f t="shared" ref="C15:C29" si="0">B15+6</f>
        <v>44010</v>
      </c>
      <c r="D15" s="65"/>
      <c r="E15" s="65">
        <v>2</v>
      </c>
      <c r="F15" s="120" t="s">
        <v>76</v>
      </c>
      <c r="G15" s="120"/>
      <c r="H15" s="120"/>
      <c r="I15" s="120"/>
      <c r="J15" s="120"/>
      <c r="K15" s="120"/>
      <c r="L15" s="120"/>
      <c r="M15" s="120"/>
      <c r="N15" s="120"/>
      <c r="O15" s="120"/>
      <c r="P15" s="42"/>
      <c r="Q15" s="52"/>
      <c r="R15" s="52"/>
      <c r="S15" s="53"/>
    </row>
    <row r="16" spans="1:19" ht="52" customHeight="1">
      <c r="A16" s="65">
        <v>44</v>
      </c>
      <c r="B16" s="66">
        <f t="shared" ref="B16:B29" si="1">B15+7</f>
        <v>44011</v>
      </c>
      <c r="C16" s="66">
        <f t="shared" si="0"/>
        <v>44017</v>
      </c>
      <c r="D16" s="65"/>
      <c r="E16" s="65">
        <v>2</v>
      </c>
      <c r="F16" s="117" t="s">
        <v>77</v>
      </c>
      <c r="G16" s="118"/>
      <c r="H16" s="118"/>
      <c r="I16" s="118"/>
      <c r="J16" s="118"/>
      <c r="K16" s="118"/>
      <c r="L16" s="118"/>
      <c r="M16" s="118"/>
      <c r="N16" s="118"/>
      <c r="O16" s="119"/>
      <c r="P16" s="42"/>
      <c r="Q16" s="52"/>
      <c r="R16" s="52"/>
      <c r="S16" s="53"/>
    </row>
    <row r="17" spans="1:19" ht="52" customHeight="1">
      <c r="A17" s="65">
        <v>45</v>
      </c>
      <c r="B17" s="66">
        <f t="shared" si="1"/>
        <v>44018</v>
      </c>
      <c r="C17" s="66">
        <f t="shared" si="0"/>
        <v>44024</v>
      </c>
      <c r="D17" s="65"/>
      <c r="E17" s="65">
        <v>2</v>
      </c>
      <c r="F17" s="114" t="s">
        <v>78</v>
      </c>
      <c r="G17" s="115"/>
      <c r="H17" s="115"/>
      <c r="I17" s="115"/>
      <c r="J17" s="115"/>
      <c r="K17" s="115"/>
      <c r="L17" s="115"/>
      <c r="M17" s="115"/>
      <c r="N17" s="116"/>
      <c r="O17" s="116"/>
      <c r="P17" s="42"/>
      <c r="Q17" s="52"/>
      <c r="R17" s="52"/>
      <c r="S17" s="53"/>
    </row>
    <row r="18" spans="1:19" ht="52" customHeight="1">
      <c r="A18" s="65">
        <v>46</v>
      </c>
      <c r="B18" s="66">
        <f t="shared" si="1"/>
        <v>44025</v>
      </c>
      <c r="C18" s="66">
        <f t="shared" si="0"/>
        <v>44031</v>
      </c>
      <c r="D18" s="65"/>
      <c r="E18" s="65">
        <v>2</v>
      </c>
      <c r="F18" s="114" t="s">
        <v>79</v>
      </c>
      <c r="G18" s="115"/>
      <c r="H18" s="115"/>
      <c r="I18" s="115"/>
      <c r="J18" s="115"/>
      <c r="K18" s="115"/>
      <c r="L18" s="115"/>
      <c r="M18" s="115"/>
      <c r="N18" s="115"/>
      <c r="O18" s="115"/>
      <c r="P18" s="42"/>
      <c r="Q18" s="52"/>
      <c r="R18" s="52"/>
      <c r="S18" s="53"/>
    </row>
    <row r="19" spans="1:19" ht="89.5" customHeight="1">
      <c r="A19" s="65">
        <v>47</v>
      </c>
      <c r="B19" s="66">
        <f t="shared" si="1"/>
        <v>44032</v>
      </c>
      <c r="C19" s="66">
        <f t="shared" si="0"/>
        <v>44038</v>
      </c>
      <c r="D19" s="65"/>
      <c r="E19" s="65">
        <v>2</v>
      </c>
      <c r="F19" s="114" t="s">
        <v>80</v>
      </c>
      <c r="G19" s="115"/>
      <c r="H19" s="115"/>
      <c r="I19" s="115"/>
      <c r="J19" s="115"/>
      <c r="K19" s="115"/>
      <c r="L19" s="115"/>
      <c r="M19" s="115"/>
      <c r="N19" s="116"/>
      <c r="O19" s="116"/>
      <c r="P19" s="42"/>
      <c r="Q19" s="52"/>
      <c r="R19" s="52"/>
      <c r="S19" s="53"/>
    </row>
    <row r="20" spans="1:19" ht="52" customHeight="1">
      <c r="A20" s="65">
        <v>48</v>
      </c>
      <c r="B20" s="66">
        <f t="shared" si="1"/>
        <v>44039</v>
      </c>
      <c r="C20" s="66">
        <f t="shared" si="0"/>
        <v>44045</v>
      </c>
      <c r="D20" s="65"/>
      <c r="E20" s="65">
        <v>2</v>
      </c>
      <c r="F20" s="114" t="s">
        <v>81</v>
      </c>
      <c r="G20" s="115"/>
      <c r="H20" s="115"/>
      <c r="I20" s="115"/>
      <c r="J20" s="115"/>
      <c r="K20" s="115"/>
      <c r="L20" s="115"/>
      <c r="M20" s="115"/>
      <c r="N20" s="116"/>
      <c r="O20" s="116"/>
      <c r="P20" s="42"/>
      <c r="Q20" s="52"/>
      <c r="R20" s="52"/>
      <c r="S20" s="53"/>
    </row>
    <row r="21" spans="1:19" ht="52" customHeight="1">
      <c r="A21" s="67">
        <v>49</v>
      </c>
      <c r="B21" s="66">
        <f t="shared" si="1"/>
        <v>44046</v>
      </c>
      <c r="C21" s="66">
        <f t="shared" si="0"/>
        <v>44052</v>
      </c>
      <c r="D21" s="65"/>
      <c r="E21" s="65">
        <v>2</v>
      </c>
      <c r="F21" s="114" t="s">
        <v>82</v>
      </c>
      <c r="G21" s="115"/>
      <c r="H21" s="115"/>
      <c r="I21" s="115"/>
      <c r="J21" s="115"/>
      <c r="K21" s="115"/>
      <c r="L21" s="115"/>
      <c r="M21" s="115"/>
      <c r="N21" s="115"/>
      <c r="O21" s="115"/>
      <c r="P21" s="42"/>
      <c r="Q21" s="52"/>
      <c r="R21" s="52"/>
      <c r="S21" s="53"/>
    </row>
    <row r="22" spans="1:19" ht="52" customHeight="1">
      <c r="A22" s="65">
        <v>50</v>
      </c>
      <c r="B22" s="66">
        <f t="shared" si="1"/>
        <v>44053</v>
      </c>
      <c r="C22" s="66">
        <f t="shared" si="0"/>
        <v>44059</v>
      </c>
      <c r="D22" s="65"/>
      <c r="E22" s="65">
        <v>2</v>
      </c>
      <c r="F22" s="114" t="s">
        <v>83</v>
      </c>
      <c r="G22" s="115"/>
      <c r="H22" s="115"/>
      <c r="I22" s="115"/>
      <c r="J22" s="115"/>
      <c r="K22" s="115"/>
      <c r="L22" s="115"/>
      <c r="M22" s="115"/>
      <c r="N22" s="115"/>
      <c r="O22" s="115"/>
      <c r="P22" s="42"/>
      <c r="Q22" s="61"/>
      <c r="R22" s="52"/>
      <c r="S22" s="53"/>
    </row>
    <row r="23" spans="1:19" ht="52" customHeight="1">
      <c r="A23" s="65">
        <v>51</v>
      </c>
      <c r="B23" s="66">
        <f t="shared" si="1"/>
        <v>44060</v>
      </c>
      <c r="C23" s="66">
        <f t="shared" si="0"/>
        <v>44066</v>
      </c>
      <c r="D23" s="65"/>
      <c r="E23" s="65">
        <v>2</v>
      </c>
      <c r="F23" s="114" t="s">
        <v>84</v>
      </c>
      <c r="G23" s="115"/>
      <c r="H23" s="115"/>
      <c r="I23" s="115"/>
      <c r="J23" s="115"/>
      <c r="K23" s="115"/>
      <c r="L23" s="115"/>
      <c r="M23" s="115"/>
      <c r="N23" s="116"/>
      <c r="O23" s="116"/>
      <c r="P23" s="42"/>
      <c r="Q23" s="52"/>
      <c r="R23" s="52"/>
    </row>
    <row r="24" spans="1:19" ht="52" customHeight="1">
      <c r="A24" s="65">
        <v>52</v>
      </c>
      <c r="B24" s="66">
        <f t="shared" si="1"/>
        <v>44067</v>
      </c>
      <c r="C24" s="66">
        <f t="shared" si="0"/>
        <v>44073</v>
      </c>
      <c r="D24" s="65"/>
      <c r="E24" s="65">
        <v>2</v>
      </c>
      <c r="F24" s="114" t="s">
        <v>85</v>
      </c>
      <c r="G24" s="115"/>
      <c r="H24" s="115"/>
      <c r="I24" s="115"/>
      <c r="J24" s="115"/>
      <c r="K24" s="115"/>
      <c r="L24" s="115"/>
      <c r="M24" s="115"/>
      <c r="N24" s="116"/>
      <c r="O24" s="116"/>
      <c r="P24" s="42"/>
      <c r="Q24" s="52"/>
      <c r="R24" s="52"/>
    </row>
    <row r="25" spans="1:19" ht="52" customHeight="1">
      <c r="A25" s="65">
        <v>53</v>
      </c>
      <c r="B25" s="66">
        <f t="shared" si="1"/>
        <v>44074</v>
      </c>
      <c r="C25" s="66">
        <f t="shared" si="0"/>
        <v>44080</v>
      </c>
      <c r="D25" s="65"/>
      <c r="E25" s="65">
        <v>2</v>
      </c>
      <c r="F25" s="114" t="s">
        <v>86</v>
      </c>
      <c r="G25" s="115"/>
      <c r="H25" s="115"/>
      <c r="I25" s="115"/>
      <c r="J25" s="115"/>
      <c r="K25" s="115"/>
      <c r="L25" s="115"/>
      <c r="M25" s="115"/>
      <c r="N25" s="116"/>
      <c r="O25" s="116"/>
      <c r="P25" s="42"/>
      <c r="Q25" s="52"/>
      <c r="R25" s="52"/>
    </row>
    <row r="26" spans="1:19" ht="52" customHeight="1">
      <c r="A26" s="65">
        <v>54</v>
      </c>
      <c r="B26" s="66">
        <f t="shared" si="1"/>
        <v>44081</v>
      </c>
      <c r="C26" s="66">
        <f t="shared" si="0"/>
        <v>44087</v>
      </c>
      <c r="D26" s="68"/>
      <c r="E26" s="65">
        <v>2</v>
      </c>
      <c r="F26" s="114" t="s">
        <v>87</v>
      </c>
      <c r="G26" s="115"/>
      <c r="H26" s="115"/>
      <c r="I26" s="115"/>
      <c r="J26" s="115"/>
      <c r="K26" s="115"/>
      <c r="L26" s="115"/>
      <c r="M26" s="115"/>
      <c r="N26" s="116"/>
      <c r="O26" s="116"/>
      <c r="P26" s="42"/>
      <c r="Q26" s="52"/>
      <c r="R26" s="52"/>
    </row>
    <row r="27" spans="1:19" ht="52" customHeight="1">
      <c r="A27" s="65">
        <v>55</v>
      </c>
      <c r="B27" s="66">
        <f t="shared" si="1"/>
        <v>44088</v>
      </c>
      <c r="C27" s="66">
        <f t="shared" si="0"/>
        <v>44094</v>
      </c>
      <c r="D27" s="65"/>
      <c r="E27" s="65">
        <v>2</v>
      </c>
      <c r="F27" s="114" t="s">
        <v>88</v>
      </c>
      <c r="G27" s="115"/>
      <c r="H27" s="115"/>
      <c r="I27" s="115"/>
      <c r="J27" s="115"/>
      <c r="K27" s="115"/>
      <c r="L27" s="115"/>
      <c r="M27" s="115"/>
      <c r="N27" s="116"/>
      <c r="O27" s="116"/>
      <c r="P27" s="42"/>
      <c r="Q27" s="52"/>
      <c r="R27" s="52"/>
      <c r="S27" s="53"/>
    </row>
    <row r="28" spans="1:19" ht="52" customHeight="1">
      <c r="A28" s="65">
        <v>56</v>
      </c>
      <c r="B28" s="66">
        <f t="shared" si="1"/>
        <v>44095</v>
      </c>
      <c r="C28" s="66">
        <f t="shared" si="0"/>
        <v>44101</v>
      </c>
      <c r="D28" s="65"/>
      <c r="E28" s="65">
        <v>2</v>
      </c>
      <c r="F28" s="114" t="s">
        <v>89</v>
      </c>
      <c r="G28" s="115"/>
      <c r="H28" s="115"/>
      <c r="I28" s="115"/>
      <c r="J28" s="115"/>
      <c r="K28" s="115"/>
      <c r="L28" s="115"/>
      <c r="M28" s="115"/>
      <c r="N28" s="115"/>
      <c r="O28" s="115"/>
      <c r="P28" s="42"/>
      <c r="Q28" s="52"/>
      <c r="R28" s="52"/>
      <c r="S28" s="53"/>
    </row>
    <row r="29" spans="1:19" ht="52" customHeight="1">
      <c r="A29" s="65">
        <v>57</v>
      </c>
      <c r="B29" s="66">
        <f t="shared" si="1"/>
        <v>44102</v>
      </c>
      <c r="C29" s="66">
        <f t="shared" si="0"/>
        <v>44108</v>
      </c>
      <c r="D29" s="65"/>
      <c r="E29" s="65">
        <v>2</v>
      </c>
      <c r="F29" s="114" t="s">
        <v>90</v>
      </c>
      <c r="G29" s="115"/>
      <c r="H29" s="115"/>
      <c r="I29" s="115"/>
      <c r="J29" s="115"/>
      <c r="K29" s="115"/>
      <c r="L29" s="115"/>
      <c r="M29" s="115"/>
      <c r="N29" s="116"/>
      <c r="O29" s="116"/>
      <c r="P29" s="42"/>
      <c r="Q29" s="52"/>
      <c r="R29" s="52"/>
      <c r="S29" s="53"/>
    </row>
    <row r="30" spans="1:19" ht="18" customHeight="1">
      <c r="A30" s="23"/>
      <c r="B30" s="23"/>
      <c r="C30" s="23"/>
      <c r="D30" s="23"/>
      <c r="E30" s="23"/>
      <c r="F30" s="23"/>
      <c r="G30" s="13"/>
      <c r="H30" s="13"/>
      <c r="I30" s="13"/>
      <c r="J30" s="13"/>
      <c r="K30" s="13"/>
      <c r="L30" s="13"/>
      <c r="M30" s="13"/>
      <c r="N30" s="22"/>
      <c r="O30" s="22"/>
      <c r="P30" s="42"/>
      <c r="Q30" s="52"/>
      <c r="R30" s="52"/>
      <c r="S30" s="53"/>
    </row>
    <row r="31" spans="1:19" ht="15" customHeight="1">
      <c r="A31" s="24"/>
      <c r="B31" s="41"/>
      <c r="C31" s="41"/>
      <c r="D31" s="24"/>
      <c r="E31" s="41"/>
      <c r="F31" s="41"/>
      <c r="G31" s="41"/>
      <c r="I31" s="107" t="s">
        <v>40</v>
      </c>
      <c r="J31" s="107"/>
      <c r="K31" s="107"/>
      <c r="L31" s="107"/>
      <c r="M31" s="107"/>
      <c r="N31" s="107"/>
      <c r="O31" s="107"/>
      <c r="P31" s="42"/>
      <c r="Q31" s="52"/>
      <c r="R31" s="52"/>
      <c r="S31" s="53"/>
    </row>
    <row r="32" spans="1:19" s="39" customFormat="1" ht="17.25" customHeight="1">
      <c r="A32" s="88" t="s">
        <v>34</v>
      </c>
      <c r="B32" s="112"/>
      <c r="C32" s="37"/>
      <c r="E32" s="88" t="s">
        <v>28</v>
      </c>
      <c r="F32" s="88"/>
      <c r="G32" s="88"/>
      <c r="I32" s="88" t="s">
        <v>14</v>
      </c>
      <c r="J32" s="88"/>
      <c r="K32" s="88"/>
      <c r="L32" s="88"/>
      <c r="M32" s="88"/>
      <c r="N32" s="88"/>
      <c r="O32" s="88"/>
      <c r="P32" s="42"/>
      <c r="Q32" s="52"/>
      <c r="R32" s="52"/>
      <c r="S32" s="54"/>
    </row>
    <row r="33" spans="1:19" s="38" customFormat="1" ht="17.25" customHeight="1">
      <c r="A33" s="109" t="s">
        <v>15</v>
      </c>
      <c r="B33" s="111"/>
      <c r="C33" s="36"/>
      <c r="E33" s="108" t="s">
        <v>15</v>
      </c>
      <c r="F33" s="108"/>
      <c r="G33" s="108"/>
      <c r="I33" s="109" t="s">
        <v>15</v>
      </c>
      <c r="J33" s="109"/>
      <c r="K33" s="109"/>
      <c r="L33" s="109"/>
      <c r="M33" s="109"/>
      <c r="N33" s="109"/>
      <c r="O33" s="109"/>
      <c r="P33" s="42"/>
      <c r="Q33" s="52"/>
      <c r="R33" s="52"/>
      <c r="S33" s="55"/>
    </row>
    <row r="34" spans="1:19" ht="17.149999999999999" customHeight="1">
      <c r="A34" s="13"/>
      <c r="B34" s="13"/>
      <c r="C34" s="15"/>
      <c r="D34" s="22"/>
      <c r="E34" s="22"/>
      <c r="F34" s="22"/>
      <c r="G34" s="13"/>
      <c r="H34" s="13"/>
      <c r="I34" s="13"/>
      <c r="J34" s="12"/>
      <c r="K34" s="12"/>
      <c r="L34" s="12"/>
      <c r="M34" s="15"/>
      <c r="N34" s="22"/>
      <c r="O34" s="22"/>
      <c r="P34" s="42"/>
      <c r="Q34" s="52"/>
      <c r="R34" s="52"/>
      <c r="S34" s="53"/>
    </row>
    <row r="35" spans="1:19" ht="17.149999999999999" customHeight="1">
      <c r="A35" s="13"/>
      <c r="B35" s="13"/>
      <c r="C35" s="15"/>
      <c r="D35" s="22"/>
      <c r="E35" s="22"/>
      <c r="F35" s="22"/>
      <c r="G35" s="13"/>
      <c r="H35" s="13"/>
      <c r="I35" s="13"/>
      <c r="J35" s="12"/>
      <c r="K35" s="12"/>
      <c r="L35" s="12"/>
      <c r="M35" s="15"/>
      <c r="N35" s="22"/>
      <c r="O35" s="22"/>
      <c r="P35" s="42"/>
      <c r="Q35" s="52"/>
      <c r="R35" s="52"/>
      <c r="S35" s="53"/>
    </row>
    <row r="36" spans="1:19" ht="17.149999999999999" customHeight="1">
      <c r="A36" s="104"/>
      <c r="B36" s="104"/>
      <c r="C36" s="43"/>
      <c r="D36" s="44"/>
      <c r="E36" s="113"/>
      <c r="F36" s="113"/>
      <c r="G36" s="113"/>
      <c r="H36" s="15"/>
      <c r="I36" s="88"/>
      <c r="J36" s="88"/>
      <c r="K36" s="88"/>
      <c r="L36" s="88"/>
      <c r="M36" s="88"/>
      <c r="N36" s="88"/>
      <c r="O36" s="88"/>
      <c r="P36" s="42"/>
      <c r="Q36" s="52"/>
      <c r="R36" s="52"/>
      <c r="S36" s="53"/>
    </row>
    <row r="37" spans="1:19" s="39" customFormat="1" ht="16.5">
      <c r="A37" s="104" t="s">
        <v>33</v>
      </c>
      <c r="B37" s="104"/>
      <c r="C37" s="43"/>
      <c r="D37" s="44"/>
      <c r="E37" s="113" t="s">
        <v>41</v>
      </c>
      <c r="F37" s="113"/>
      <c r="G37" s="113"/>
      <c r="H37" s="15"/>
      <c r="I37" s="88" t="s">
        <v>72</v>
      </c>
      <c r="J37" s="88"/>
      <c r="K37" s="88"/>
      <c r="L37" s="88"/>
      <c r="M37" s="88"/>
      <c r="N37" s="88"/>
      <c r="O37" s="88"/>
      <c r="P37" s="42"/>
      <c r="Q37" s="52"/>
      <c r="R37" s="52"/>
      <c r="S37" s="54"/>
    </row>
    <row r="38" spans="1:19" ht="16.5">
      <c r="A38" s="110"/>
      <c r="B38" s="110"/>
      <c r="C38" s="13"/>
      <c r="D38" s="22"/>
      <c r="E38" s="12"/>
      <c r="F38" s="12"/>
      <c r="G38" s="12"/>
      <c r="H38" s="15"/>
      <c r="I38" s="15"/>
      <c r="J38" s="15"/>
      <c r="K38" s="15"/>
      <c r="L38" s="15"/>
      <c r="M38" s="15"/>
      <c r="N38" s="22"/>
      <c r="O38" s="22"/>
      <c r="Q38" s="53"/>
      <c r="R38" s="53"/>
      <c r="S38" s="53"/>
    </row>
    <row r="39" spans="1:19">
      <c r="M39" s="24"/>
    </row>
  </sheetData>
  <mergeCells count="42">
    <mergeCell ref="H3:N3"/>
    <mergeCell ref="A4:O4"/>
    <mergeCell ref="A5:O5"/>
    <mergeCell ref="D7:G7"/>
    <mergeCell ref="F8:G8"/>
    <mergeCell ref="I8:O8"/>
    <mergeCell ref="F17:O17"/>
    <mergeCell ref="F16:O16"/>
    <mergeCell ref="F15:O15"/>
    <mergeCell ref="J9:K9"/>
    <mergeCell ref="J10:K10"/>
    <mergeCell ref="A11:O11"/>
    <mergeCell ref="A13:A14"/>
    <mergeCell ref="D13:D14"/>
    <mergeCell ref="E13:E14"/>
    <mergeCell ref="F13:O14"/>
    <mergeCell ref="F23:O23"/>
    <mergeCell ref="F21:O21"/>
    <mergeCell ref="F22:O22"/>
    <mergeCell ref="F20:O20"/>
    <mergeCell ref="F18:O18"/>
    <mergeCell ref="F19:O19"/>
    <mergeCell ref="F29:O29"/>
    <mergeCell ref="F28:O28"/>
    <mergeCell ref="F26:O26"/>
    <mergeCell ref="F27:O27"/>
    <mergeCell ref="F24:O24"/>
    <mergeCell ref="F25:O25"/>
    <mergeCell ref="I31:O31"/>
    <mergeCell ref="A32:B32"/>
    <mergeCell ref="E32:G32"/>
    <mergeCell ref="I32:O32"/>
    <mergeCell ref="A33:B33"/>
    <mergeCell ref="E33:G33"/>
    <mergeCell ref="I33:O33"/>
    <mergeCell ref="A38:B38"/>
    <mergeCell ref="A36:B36"/>
    <mergeCell ref="E36:G36"/>
    <mergeCell ref="I36:O36"/>
    <mergeCell ref="A37:B37"/>
    <mergeCell ref="E37:G37"/>
    <mergeCell ref="I37:O37"/>
  </mergeCells>
  <printOptions horizontalCentered="1"/>
  <pageMargins left="0.31496062992125984" right="0" top="0.51181102362204722" bottom="3.937007874015748E-2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LGD CLT</vt:lpstr>
      <vt:lpstr>LGD VKT</vt:lpstr>
      <vt:lpstr>'LGD CLT'!Print_Titles</vt:lpstr>
      <vt:lpstr>'LGD VKT'!Print_Titles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Ha Phuoc Tuan</cp:lastModifiedBy>
  <cp:lastPrinted>2020-07-06T15:01:34Z</cp:lastPrinted>
  <dcterms:created xsi:type="dcterms:W3CDTF">2001-09-22T03:23:28Z</dcterms:created>
  <dcterms:modified xsi:type="dcterms:W3CDTF">2020-07-06T15:08:58Z</dcterms:modified>
</cp:coreProperties>
</file>